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5\УТОЧНЕНИЕ БЮДЖЕТА\Уточнение бюджета 2020 год\02. апрель\"/>
    </mc:Choice>
  </mc:AlternateContent>
  <bookViews>
    <workbookView xWindow="0" yWindow="0" windowWidth="23040" windowHeight="8835"/>
  </bookViews>
  <sheets>
    <sheet name="1" sheetId="1" r:id="rId1"/>
  </sheets>
  <definedNames>
    <definedName name="_xlnm._FilterDatabase" localSheetId="0" hidden="1">'1'!$A$5:$L$170</definedName>
    <definedName name="_xlnm.Print_Titles" localSheetId="0">'1'!$5:$6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42" i="1" l="1"/>
  <c r="E145" i="1"/>
  <c r="K142" i="1"/>
  <c r="L82" i="1"/>
  <c r="K82" i="1"/>
  <c r="J82" i="1"/>
  <c r="I82" i="1"/>
  <c r="H82" i="1"/>
  <c r="G82" i="1"/>
  <c r="J84" i="1"/>
  <c r="G84" i="1"/>
  <c r="L89" i="1"/>
  <c r="L88" i="1" s="1"/>
  <c r="I89" i="1"/>
  <c r="I88" i="1" s="1"/>
  <c r="K88" i="1"/>
  <c r="J88" i="1"/>
  <c r="H88" i="1"/>
  <c r="G88" i="1"/>
  <c r="F108" i="1"/>
  <c r="F107" i="1" s="1"/>
  <c r="G107" i="1"/>
  <c r="H107" i="1"/>
  <c r="I107" i="1"/>
  <c r="J107" i="1"/>
  <c r="K107" i="1"/>
  <c r="L107" i="1"/>
  <c r="D107" i="1"/>
  <c r="E107" i="1"/>
  <c r="G104" i="1"/>
  <c r="H104" i="1"/>
  <c r="J104" i="1"/>
  <c r="K104" i="1"/>
  <c r="D104" i="1"/>
  <c r="E104" i="1"/>
  <c r="G100" i="1"/>
  <c r="H100" i="1"/>
  <c r="J100" i="1"/>
  <c r="K100" i="1"/>
  <c r="D100" i="1"/>
  <c r="E100" i="1"/>
  <c r="D98" i="1"/>
  <c r="E98" i="1"/>
  <c r="G95" i="1"/>
  <c r="H95" i="1"/>
  <c r="J95" i="1"/>
  <c r="K95" i="1"/>
  <c r="D95" i="1"/>
  <c r="E95" i="1"/>
  <c r="D90" i="1"/>
  <c r="E90" i="1"/>
  <c r="F94" i="1"/>
  <c r="F92" i="1"/>
  <c r="F93" i="1"/>
  <c r="F89" i="1"/>
  <c r="F88" i="1"/>
  <c r="E88" i="1"/>
  <c r="F87" i="1"/>
  <c r="F86" i="1"/>
  <c r="D86" i="1"/>
  <c r="E86" i="1"/>
  <c r="F85" i="1"/>
  <c r="D84" i="1"/>
  <c r="E84" i="1"/>
  <c r="D82" i="1"/>
  <c r="E82" i="1"/>
  <c r="D102" i="1"/>
  <c r="D88" i="1"/>
  <c r="D80" i="1"/>
  <c r="D78" i="1"/>
  <c r="D77" i="1" l="1"/>
  <c r="L165" i="1"/>
  <c r="I165" i="1"/>
  <c r="I164" i="1" s="1"/>
  <c r="F165" i="1"/>
  <c r="F164" i="1" s="1"/>
  <c r="E164" i="1"/>
  <c r="G164" i="1"/>
  <c r="H164" i="1"/>
  <c r="J164" i="1"/>
  <c r="K164" i="1"/>
  <c r="L164" i="1"/>
  <c r="D164" i="1"/>
  <c r="E142" i="1"/>
  <c r="H124" i="1" l="1"/>
  <c r="H133" i="1"/>
  <c r="L79" i="1" l="1"/>
  <c r="L78" i="1" s="1"/>
  <c r="I79" i="1"/>
  <c r="I78" i="1" s="1"/>
  <c r="F79" i="1"/>
  <c r="F78" i="1" s="1"/>
  <c r="E78" i="1"/>
  <c r="G78" i="1"/>
  <c r="H78" i="1"/>
  <c r="J78" i="1"/>
  <c r="K78" i="1"/>
  <c r="F81" i="1"/>
  <c r="F80" i="1" s="1"/>
  <c r="E80" i="1"/>
  <c r="G80" i="1"/>
  <c r="H80" i="1"/>
  <c r="I80" i="1"/>
  <c r="J80" i="1"/>
  <c r="K80" i="1"/>
  <c r="L80" i="1"/>
  <c r="F106" i="1"/>
  <c r="F103" i="1" l="1"/>
  <c r="F102" i="1" s="1"/>
  <c r="E102" i="1"/>
  <c r="E77" i="1" s="1"/>
  <c r="G102" i="1"/>
  <c r="H102" i="1"/>
  <c r="I102" i="1"/>
  <c r="J102" i="1"/>
  <c r="K102" i="1"/>
  <c r="L102" i="1"/>
  <c r="F84" i="1"/>
  <c r="F83" i="1"/>
  <c r="F82" i="1" s="1"/>
  <c r="G49" i="1" l="1"/>
  <c r="D168" i="1"/>
  <c r="D141" i="1"/>
  <c r="D166" i="1"/>
  <c r="D163" i="1" s="1"/>
  <c r="D160" i="1"/>
  <c r="D158" i="1"/>
  <c r="D156" i="1"/>
  <c r="D154" i="1"/>
  <c r="D152" i="1"/>
  <c r="D150" i="1"/>
  <c r="D148" i="1"/>
  <c r="D146" i="1"/>
  <c r="D144" i="1"/>
  <c r="E137" i="1"/>
  <c r="G137" i="1"/>
  <c r="H137" i="1"/>
  <c r="J137" i="1"/>
  <c r="K137" i="1"/>
  <c r="D137" i="1"/>
  <c r="D134" i="1"/>
  <c r="E131" i="1"/>
  <c r="G131" i="1"/>
  <c r="H131" i="1"/>
  <c r="J131" i="1"/>
  <c r="K131" i="1"/>
  <c r="D131" i="1"/>
  <c r="D128" i="1"/>
  <c r="D125" i="1"/>
  <c r="D122" i="1"/>
  <c r="D120" i="1"/>
  <c r="D117" i="1"/>
  <c r="E117" i="1"/>
  <c r="D115" i="1"/>
  <c r="D109" i="1"/>
  <c r="D75" i="1"/>
  <c r="D74" i="1" s="1"/>
  <c r="D72" i="1"/>
  <c r="D71" i="1" s="1"/>
  <c r="D69" i="1"/>
  <c r="D66" i="1"/>
  <c r="D65" i="1" s="1"/>
  <c r="D60" i="1"/>
  <c r="D57" i="1" s="1"/>
  <c r="D56" i="1" s="1"/>
  <c r="D54" i="1"/>
  <c r="D53" i="1" s="1"/>
  <c r="D51" i="1"/>
  <c r="D49" i="1"/>
  <c r="D44" i="1"/>
  <c r="D43" i="1" s="1"/>
  <c r="D40" i="1"/>
  <c r="D37" i="1"/>
  <c r="D35" i="1"/>
  <c r="D32" i="1"/>
  <c r="D30" i="1"/>
  <c r="D27" i="1"/>
  <c r="E25" i="1"/>
  <c r="G25" i="1"/>
  <c r="H25" i="1"/>
  <c r="J25" i="1"/>
  <c r="K25" i="1"/>
  <c r="D10" i="1"/>
  <c r="D9" i="1" s="1"/>
  <c r="D16" i="1"/>
  <c r="D15" i="1" s="1"/>
  <c r="D25" i="1"/>
  <c r="D23" i="1"/>
  <c r="D22" i="1" l="1"/>
  <c r="D21" i="1" s="1"/>
  <c r="D114" i="1"/>
  <c r="D143" i="1"/>
  <c r="D119" i="1"/>
  <c r="D68" i="1"/>
  <c r="D48" i="1"/>
  <c r="D47" i="1" s="1"/>
  <c r="D34" i="1"/>
  <c r="D113" i="1" l="1"/>
  <c r="D112" i="1" s="1"/>
  <c r="D8" i="1"/>
  <c r="E125" i="1"/>
  <c r="D46" i="1"/>
  <c r="D7" i="1" l="1"/>
  <c r="D170" i="1"/>
  <c r="I169" i="1" l="1"/>
  <c r="I168" i="1" s="1"/>
  <c r="F169" i="1"/>
  <c r="F168" i="1" s="1"/>
  <c r="E168" i="1"/>
  <c r="G168" i="1"/>
  <c r="H168" i="1"/>
  <c r="J168" i="1"/>
  <c r="K168" i="1"/>
  <c r="L167" i="1"/>
  <c r="I167" i="1"/>
  <c r="F167" i="1"/>
  <c r="L162" i="1"/>
  <c r="L161" i="1"/>
  <c r="I162" i="1"/>
  <c r="I161" i="1"/>
  <c r="F162" i="1"/>
  <c r="F161" i="1"/>
  <c r="E154" i="1"/>
  <c r="I157" i="1"/>
  <c r="F157" i="1"/>
  <c r="L155" i="1"/>
  <c r="I155" i="1"/>
  <c r="F155" i="1"/>
  <c r="F154" i="1" s="1"/>
  <c r="I153" i="1"/>
  <c r="F153" i="1"/>
  <c r="I151" i="1"/>
  <c r="F151" i="1"/>
  <c r="I149" i="1"/>
  <c r="F149" i="1"/>
  <c r="F148" i="1" s="1"/>
  <c r="E148" i="1"/>
  <c r="I147" i="1"/>
  <c r="F145" i="1"/>
  <c r="F147" i="1"/>
  <c r="L169" i="1" l="1"/>
  <c r="L168" i="1" s="1"/>
  <c r="K166" i="1"/>
  <c r="K163" i="1" s="1"/>
  <c r="J166" i="1"/>
  <c r="J163" i="1" s="1"/>
  <c r="K160" i="1"/>
  <c r="L160" i="1"/>
  <c r="J160" i="1"/>
  <c r="L159" i="1"/>
  <c r="L158" i="1" s="1"/>
  <c r="K158" i="1"/>
  <c r="J158" i="1"/>
  <c r="L157" i="1"/>
  <c r="K156" i="1"/>
  <c r="J156" i="1"/>
  <c r="K154" i="1"/>
  <c r="J154" i="1"/>
  <c r="L153" i="1"/>
  <c r="K152" i="1"/>
  <c r="J152" i="1"/>
  <c r="L151" i="1"/>
  <c r="L150" i="1" s="1"/>
  <c r="K150" i="1"/>
  <c r="J150" i="1"/>
  <c r="L149" i="1"/>
  <c r="K148" i="1"/>
  <c r="J148" i="1"/>
  <c r="L147" i="1"/>
  <c r="L146" i="1" s="1"/>
  <c r="K146" i="1"/>
  <c r="J146" i="1"/>
  <c r="L145" i="1"/>
  <c r="L144" i="1" s="1"/>
  <c r="K144" i="1"/>
  <c r="J144" i="1"/>
  <c r="K120" i="1"/>
  <c r="J120" i="1"/>
  <c r="L118" i="1"/>
  <c r="L117" i="1" s="1"/>
  <c r="K117" i="1"/>
  <c r="J117" i="1"/>
  <c r="L116" i="1"/>
  <c r="K115" i="1"/>
  <c r="J115" i="1"/>
  <c r="L111" i="1"/>
  <c r="L110" i="1" s="1"/>
  <c r="L109" i="1" s="1"/>
  <c r="K110" i="1"/>
  <c r="K109" i="1" s="1"/>
  <c r="J110" i="1"/>
  <c r="J109" i="1" s="1"/>
  <c r="L101" i="1"/>
  <c r="L100" i="1" s="1"/>
  <c r="K99" i="1"/>
  <c r="K98" i="1" s="1"/>
  <c r="K94" i="1" s="1"/>
  <c r="J99" i="1"/>
  <c r="J98" i="1" s="1"/>
  <c r="J94" i="1" s="1"/>
  <c r="L96" i="1"/>
  <c r="L95" i="1" s="1"/>
  <c r="L97" i="1"/>
  <c r="L105" i="1"/>
  <c r="L104" i="1" s="1"/>
  <c r="L93" i="1"/>
  <c r="L92" i="1" s="1"/>
  <c r="K92" i="1"/>
  <c r="J92" i="1"/>
  <c r="L87" i="1"/>
  <c r="K87" i="1"/>
  <c r="J87" i="1"/>
  <c r="L86" i="1"/>
  <c r="L85" i="1" s="1"/>
  <c r="K85" i="1"/>
  <c r="K84" i="1" s="1"/>
  <c r="K75" i="1"/>
  <c r="K74" i="1" s="1"/>
  <c r="J75" i="1"/>
  <c r="J74" i="1" s="1"/>
  <c r="L73" i="1"/>
  <c r="L72" i="1" s="1"/>
  <c r="L71" i="1" s="1"/>
  <c r="K72" i="1"/>
  <c r="K71" i="1" s="1"/>
  <c r="J72" i="1"/>
  <c r="J71" i="1" s="1"/>
  <c r="L70" i="1"/>
  <c r="K69" i="1"/>
  <c r="J69" i="1"/>
  <c r="L67" i="1"/>
  <c r="K66" i="1"/>
  <c r="K65" i="1" s="1"/>
  <c r="J66" i="1"/>
  <c r="J65" i="1" s="1"/>
  <c r="L64" i="1"/>
  <c r="L62" i="1"/>
  <c r="L63" i="1"/>
  <c r="L61" i="1"/>
  <c r="K60" i="1"/>
  <c r="J60" i="1"/>
  <c r="J57" i="1" s="1"/>
  <c r="J56" i="1" s="1"/>
  <c r="L59" i="1"/>
  <c r="L58" i="1"/>
  <c r="K57" i="1"/>
  <c r="K56" i="1" s="1"/>
  <c r="L50" i="1"/>
  <c r="L52" i="1"/>
  <c r="L55" i="1"/>
  <c r="L54" i="1" s="1"/>
  <c r="L53" i="1" s="1"/>
  <c r="K54" i="1"/>
  <c r="K53" i="1" s="1"/>
  <c r="J54" i="1"/>
  <c r="J53" i="1" s="1"/>
  <c r="K51" i="1"/>
  <c r="J51" i="1"/>
  <c r="K49" i="1"/>
  <c r="J49" i="1"/>
  <c r="K44" i="1"/>
  <c r="K43" i="1" s="1"/>
  <c r="J44" i="1"/>
  <c r="J43" i="1" s="1"/>
  <c r="L42" i="1"/>
  <c r="L41" i="1"/>
  <c r="K40" i="1"/>
  <c r="J40" i="1"/>
  <c r="L39" i="1"/>
  <c r="L38" i="1"/>
  <c r="K37" i="1"/>
  <c r="J37" i="1"/>
  <c r="L36" i="1"/>
  <c r="J35" i="1"/>
  <c r="L33" i="1"/>
  <c r="L32" i="1" s="1"/>
  <c r="K32" i="1"/>
  <c r="J32" i="1"/>
  <c r="L31" i="1"/>
  <c r="L30" i="1" s="1"/>
  <c r="K30" i="1"/>
  <c r="J30" i="1"/>
  <c r="L29" i="1"/>
  <c r="L28" i="1"/>
  <c r="K27" i="1"/>
  <c r="J27" i="1"/>
  <c r="L24" i="1"/>
  <c r="K23" i="1"/>
  <c r="J23" i="1"/>
  <c r="L20" i="1"/>
  <c r="K16" i="1"/>
  <c r="K15" i="1" s="1"/>
  <c r="J16" i="1"/>
  <c r="J15" i="1" s="1"/>
  <c r="K90" i="1" l="1"/>
  <c r="K77" i="1" s="1"/>
  <c r="L84" i="1"/>
  <c r="J90" i="1"/>
  <c r="J77" i="1" s="1"/>
  <c r="J114" i="1"/>
  <c r="K114" i="1"/>
  <c r="J48" i="1"/>
  <c r="J47" i="1" s="1"/>
  <c r="L40" i="1"/>
  <c r="L99" i="1"/>
  <c r="L98" i="1" s="1"/>
  <c r="L94" i="1" s="1"/>
  <c r="L90" i="1" s="1"/>
  <c r="J143" i="1"/>
  <c r="K143" i="1"/>
  <c r="K68" i="1"/>
  <c r="J68" i="1"/>
  <c r="L60" i="1"/>
  <c r="K48" i="1"/>
  <c r="K47" i="1" s="1"/>
  <c r="J34" i="1"/>
  <c r="L37" i="1"/>
  <c r="L27" i="1"/>
  <c r="K22" i="1"/>
  <c r="K21" i="1" s="1"/>
  <c r="J22" i="1"/>
  <c r="J21" i="1" s="1"/>
  <c r="K10" i="1"/>
  <c r="K9" i="1" s="1"/>
  <c r="J10" i="1"/>
  <c r="J9" i="1" s="1"/>
  <c r="K134" i="1"/>
  <c r="J134" i="1"/>
  <c r="L130" i="1"/>
  <c r="L129" i="1"/>
  <c r="K128" i="1"/>
  <c r="J128" i="1"/>
  <c r="L124" i="1"/>
  <c r="L123" i="1"/>
  <c r="K122" i="1"/>
  <c r="J122" i="1"/>
  <c r="L127" i="1"/>
  <c r="L126" i="1"/>
  <c r="K125" i="1"/>
  <c r="J125" i="1"/>
  <c r="L77" i="1" l="1"/>
  <c r="K46" i="1"/>
  <c r="J8" i="1"/>
  <c r="L128" i="1"/>
  <c r="L122" i="1"/>
  <c r="L125" i="1"/>
  <c r="H166" i="1"/>
  <c r="H163" i="1" s="1"/>
  <c r="G166" i="1"/>
  <c r="G163" i="1" s="1"/>
  <c r="G160" i="1"/>
  <c r="I159" i="1"/>
  <c r="I158" i="1" s="1"/>
  <c r="H158" i="1"/>
  <c r="G158" i="1"/>
  <c r="H156" i="1"/>
  <c r="G156" i="1"/>
  <c r="H154" i="1"/>
  <c r="G154" i="1"/>
  <c r="H152" i="1"/>
  <c r="G152" i="1"/>
  <c r="H150" i="1"/>
  <c r="G150" i="1"/>
  <c r="H148" i="1"/>
  <c r="G148" i="1"/>
  <c r="H146" i="1"/>
  <c r="G146" i="1"/>
  <c r="I145" i="1"/>
  <c r="I144" i="1" s="1"/>
  <c r="H144" i="1"/>
  <c r="G144" i="1"/>
  <c r="H141" i="1"/>
  <c r="G141" i="1"/>
  <c r="H134" i="1"/>
  <c r="G134" i="1"/>
  <c r="I130" i="1"/>
  <c r="I129" i="1"/>
  <c r="H128" i="1"/>
  <c r="G128" i="1"/>
  <c r="I127" i="1"/>
  <c r="I126" i="1"/>
  <c r="H125" i="1"/>
  <c r="G125" i="1"/>
  <c r="I124" i="1"/>
  <c r="I123" i="1"/>
  <c r="H122" i="1"/>
  <c r="G122" i="1"/>
  <c r="H120" i="1"/>
  <c r="G120" i="1"/>
  <c r="I118" i="1"/>
  <c r="I117" i="1" s="1"/>
  <c r="H117" i="1"/>
  <c r="G117" i="1"/>
  <c r="H115" i="1"/>
  <c r="G115" i="1"/>
  <c r="G110" i="1"/>
  <c r="G109" i="1" s="1"/>
  <c r="I101" i="1"/>
  <c r="I100" i="1" s="1"/>
  <c r="H99" i="1"/>
  <c r="H98" i="1" s="1"/>
  <c r="H94" i="1" s="1"/>
  <c r="G99" i="1"/>
  <c r="G98" i="1" s="1"/>
  <c r="G94" i="1" s="1"/>
  <c r="I96" i="1"/>
  <c r="I97" i="1"/>
  <c r="I105" i="1"/>
  <c r="I104" i="1" s="1"/>
  <c r="I93" i="1"/>
  <c r="I92" i="1" s="1"/>
  <c r="H92" i="1"/>
  <c r="H90" i="1" s="1"/>
  <c r="G92" i="1"/>
  <c r="I87" i="1"/>
  <c r="H87" i="1"/>
  <c r="G87" i="1"/>
  <c r="H85" i="1"/>
  <c r="H84" i="1" s="1"/>
  <c r="G75" i="1"/>
  <c r="G74" i="1" s="1"/>
  <c r="G72" i="1"/>
  <c r="G71" i="1" s="1"/>
  <c r="H69" i="1"/>
  <c r="G69" i="1"/>
  <c r="H66" i="1"/>
  <c r="H65" i="1" s="1"/>
  <c r="G66" i="1"/>
  <c r="G65" i="1" s="1"/>
  <c r="I62" i="1"/>
  <c r="I63" i="1"/>
  <c r="I64" i="1"/>
  <c r="H60" i="1"/>
  <c r="H57" i="1" s="1"/>
  <c r="G60" i="1"/>
  <c r="G54" i="1"/>
  <c r="G53" i="1" s="1"/>
  <c r="G51" i="1"/>
  <c r="G44" i="1"/>
  <c r="G43" i="1" s="1"/>
  <c r="I39" i="1"/>
  <c r="I38" i="1"/>
  <c r="G40" i="1"/>
  <c r="H37" i="1"/>
  <c r="G37" i="1"/>
  <c r="G35" i="1"/>
  <c r="G32" i="1"/>
  <c r="G30" i="1"/>
  <c r="I29" i="1"/>
  <c r="H27" i="1"/>
  <c r="G27" i="1"/>
  <c r="G23" i="1"/>
  <c r="H16" i="1"/>
  <c r="I20" i="1"/>
  <c r="G16" i="1"/>
  <c r="G15" i="1" s="1"/>
  <c r="G10" i="1"/>
  <c r="G9" i="1" s="1"/>
  <c r="F97" i="1"/>
  <c r="G90" i="1" l="1"/>
  <c r="I95" i="1"/>
  <c r="I84" i="1"/>
  <c r="H77" i="1"/>
  <c r="G77" i="1"/>
  <c r="G114" i="1"/>
  <c r="I37" i="1"/>
  <c r="H114" i="1"/>
  <c r="G57" i="1"/>
  <c r="G56" i="1" s="1"/>
  <c r="I122" i="1"/>
  <c r="I125" i="1"/>
  <c r="G143" i="1"/>
  <c r="I128" i="1"/>
  <c r="G119" i="1"/>
  <c r="H119" i="1"/>
  <c r="I99" i="1"/>
  <c r="I98" i="1" s="1"/>
  <c r="G68" i="1"/>
  <c r="G48" i="1"/>
  <c r="G47" i="1" s="1"/>
  <c r="G34" i="1"/>
  <c r="G22" i="1"/>
  <c r="G21" i="1" s="1"/>
  <c r="F39" i="1"/>
  <c r="F38" i="1"/>
  <c r="E166" i="1"/>
  <c r="E163" i="1" s="1"/>
  <c r="F159" i="1"/>
  <c r="F158" i="1" s="1"/>
  <c r="E158" i="1"/>
  <c r="E156" i="1"/>
  <c r="E144" i="1"/>
  <c r="I94" i="1" l="1"/>
  <c r="I90" i="1" s="1"/>
  <c r="F144" i="1"/>
  <c r="G46" i="1"/>
  <c r="G8" i="1"/>
  <c r="F130" i="1"/>
  <c r="F129" i="1"/>
  <c r="E128" i="1"/>
  <c r="F124" i="1"/>
  <c r="F123" i="1"/>
  <c r="E122" i="1"/>
  <c r="E120" i="1"/>
  <c r="E115" i="1"/>
  <c r="E114" i="1" s="1"/>
  <c r="G7" i="1" l="1"/>
  <c r="F128" i="1"/>
  <c r="F122" i="1"/>
  <c r="F101" i="1" l="1"/>
  <c r="F100" i="1" s="1"/>
  <c r="F99" i="1" l="1"/>
  <c r="F98" i="1" s="1"/>
  <c r="F96" i="1"/>
  <c r="F95" i="1" s="1"/>
  <c r="F105" i="1"/>
  <c r="F104" i="1" s="1"/>
  <c r="F91" i="1"/>
  <c r="F90" i="1" s="1"/>
  <c r="F62" i="1"/>
  <c r="F63" i="1"/>
  <c r="E60" i="1"/>
  <c r="E57" i="1" s="1"/>
  <c r="E37" i="1"/>
  <c r="F37" i="1"/>
  <c r="F20" i="1"/>
  <c r="E16" i="1"/>
  <c r="F77" i="1" l="1"/>
  <c r="J46" i="1"/>
  <c r="J7" i="1" l="1"/>
  <c r="L121" i="1"/>
  <c r="L120" i="1" s="1"/>
  <c r="I121" i="1"/>
  <c r="I120" i="1" s="1"/>
  <c r="G113" i="1"/>
  <c r="K141" i="1"/>
  <c r="K119" i="1" s="1"/>
  <c r="G112" i="1" l="1"/>
  <c r="G170" i="1" s="1"/>
  <c r="K113" i="1"/>
  <c r="K112" i="1" s="1"/>
  <c r="J141" i="1" l="1"/>
  <c r="J119" i="1" s="1"/>
  <c r="J113" i="1" s="1"/>
  <c r="J112" i="1" l="1"/>
  <c r="J170" i="1" s="1"/>
  <c r="E75" i="1"/>
  <c r="L166" i="1"/>
  <c r="L163" i="1" s="1"/>
  <c r="F142" i="1"/>
  <c r="E134" i="1"/>
  <c r="F127" i="1"/>
  <c r="F121" i="1"/>
  <c r="F120" i="1" s="1"/>
  <c r="F118" i="1"/>
  <c r="F117" i="1" s="1"/>
  <c r="E27" i="1" l="1"/>
  <c r="F29" i="1"/>
  <c r="F126" i="1" l="1"/>
  <c r="F125" i="1" s="1"/>
  <c r="I166" i="1" l="1"/>
  <c r="I163" i="1" s="1"/>
  <c r="F166" i="1"/>
  <c r="F163" i="1" s="1"/>
  <c r="H160" i="1"/>
  <c r="H143" i="1" s="1"/>
  <c r="H113" i="1" s="1"/>
  <c r="H112" i="1" s="1"/>
  <c r="E160" i="1"/>
  <c r="E152" i="1"/>
  <c r="L152" i="1"/>
  <c r="I152" i="1"/>
  <c r="E150" i="1"/>
  <c r="I150" i="1"/>
  <c r="L156" i="1"/>
  <c r="I156" i="1"/>
  <c r="F156" i="1"/>
  <c r="L148" i="1"/>
  <c r="I148" i="1"/>
  <c r="E146" i="1"/>
  <c r="L154" i="1"/>
  <c r="I146" i="1"/>
  <c r="I154" i="1"/>
  <c r="L142" i="1"/>
  <c r="L141" i="1" s="1"/>
  <c r="I142" i="1"/>
  <c r="I141" i="1" s="1"/>
  <c r="E141" i="1"/>
  <c r="F141" i="1"/>
  <c r="L140" i="1"/>
  <c r="L139" i="1"/>
  <c r="I140" i="1"/>
  <c r="I139" i="1"/>
  <c r="F140" i="1"/>
  <c r="F139" i="1"/>
  <c r="L136" i="1"/>
  <c r="L135" i="1"/>
  <c r="I136" i="1"/>
  <c r="I135" i="1"/>
  <c r="F136" i="1"/>
  <c r="F135" i="1"/>
  <c r="F133" i="1"/>
  <c r="L133" i="1"/>
  <c r="L132" i="1"/>
  <c r="I133" i="1"/>
  <c r="I132" i="1"/>
  <c r="F132" i="1"/>
  <c r="F137" i="1" l="1"/>
  <c r="I131" i="1"/>
  <c r="L137" i="1"/>
  <c r="I137" i="1"/>
  <c r="L131" i="1"/>
  <c r="F131" i="1"/>
  <c r="L143" i="1"/>
  <c r="E143" i="1"/>
  <c r="L134" i="1"/>
  <c r="I134" i="1"/>
  <c r="E119" i="1"/>
  <c r="F150" i="1"/>
  <c r="F146" i="1"/>
  <c r="F152" i="1"/>
  <c r="F160" i="1"/>
  <c r="I160" i="1"/>
  <c r="I143" i="1" s="1"/>
  <c r="F134" i="1"/>
  <c r="L115" i="1"/>
  <c r="L114" i="1" s="1"/>
  <c r="I116" i="1"/>
  <c r="I115" i="1" s="1"/>
  <c r="I114" i="1" s="1"/>
  <c r="F116" i="1"/>
  <c r="F115" i="1" s="1"/>
  <c r="F114" i="1" s="1"/>
  <c r="H110" i="1"/>
  <c r="H109" i="1" s="1"/>
  <c r="E110" i="1"/>
  <c r="I111" i="1"/>
  <c r="I110" i="1" s="1"/>
  <c r="I109" i="1" s="1"/>
  <c r="F111" i="1"/>
  <c r="L119" i="1" l="1"/>
  <c r="L113" i="1" s="1"/>
  <c r="L112" i="1" s="1"/>
  <c r="I119" i="1"/>
  <c r="I113" i="1" s="1"/>
  <c r="I112" i="1" s="1"/>
  <c r="F143" i="1"/>
  <c r="F119" i="1"/>
  <c r="E109" i="1"/>
  <c r="F110" i="1"/>
  <c r="F109" i="1" s="1"/>
  <c r="E113" i="1"/>
  <c r="E112" i="1" s="1"/>
  <c r="I86" i="1"/>
  <c r="H75" i="1"/>
  <c r="H74" i="1" s="1"/>
  <c r="E74" i="1"/>
  <c r="L76" i="1"/>
  <c r="L75" i="1" s="1"/>
  <c r="L74" i="1" s="1"/>
  <c r="I76" i="1"/>
  <c r="I75" i="1" s="1"/>
  <c r="I74" i="1" s="1"/>
  <c r="F76" i="1"/>
  <c r="H72" i="1"/>
  <c r="H71" i="1" s="1"/>
  <c r="E72" i="1"/>
  <c r="I73" i="1"/>
  <c r="I72" i="1" s="1"/>
  <c r="I71" i="1" s="1"/>
  <c r="F73" i="1"/>
  <c r="E69" i="1"/>
  <c r="L69" i="1"/>
  <c r="I70" i="1"/>
  <c r="I69" i="1" s="1"/>
  <c r="F70" i="1"/>
  <c r="E66" i="1"/>
  <c r="L66" i="1"/>
  <c r="L65" i="1" s="1"/>
  <c r="I67" i="1"/>
  <c r="I66" i="1" s="1"/>
  <c r="I65" i="1" s="1"/>
  <c r="F67" i="1"/>
  <c r="H56" i="1"/>
  <c r="L57" i="1"/>
  <c r="L56" i="1" s="1"/>
  <c r="I61" i="1"/>
  <c r="I60" i="1" s="1"/>
  <c r="I59" i="1"/>
  <c r="I58" i="1"/>
  <c r="F64" i="1"/>
  <c r="F61" i="1"/>
  <c r="F60" i="1" s="1"/>
  <c r="F59" i="1"/>
  <c r="F58" i="1"/>
  <c r="H54" i="1"/>
  <c r="H53" i="1" s="1"/>
  <c r="E54" i="1"/>
  <c r="I55" i="1"/>
  <c r="I54" i="1" s="1"/>
  <c r="I53" i="1" s="1"/>
  <c r="F55" i="1"/>
  <c r="H49" i="1"/>
  <c r="L51" i="1"/>
  <c r="I52" i="1"/>
  <c r="I51" i="1" s="1"/>
  <c r="F52" i="1"/>
  <c r="L49" i="1"/>
  <c r="I50" i="1"/>
  <c r="I49" i="1" s="1"/>
  <c r="F50" i="1"/>
  <c r="H51" i="1"/>
  <c r="E51" i="1"/>
  <c r="E49" i="1"/>
  <c r="H44" i="1"/>
  <c r="H43" i="1" s="1"/>
  <c r="E44" i="1"/>
  <c r="L45" i="1"/>
  <c r="L44" i="1" s="1"/>
  <c r="L43" i="1" s="1"/>
  <c r="I45" i="1"/>
  <c r="I44" i="1" s="1"/>
  <c r="I43" i="1" s="1"/>
  <c r="F45" i="1"/>
  <c r="I42" i="1"/>
  <c r="I41" i="1"/>
  <c r="F42" i="1"/>
  <c r="F41" i="1"/>
  <c r="H40" i="1"/>
  <c r="E40" i="1"/>
  <c r="L35" i="1"/>
  <c r="L34" i="1" s="1"/>
  <c r="I36" i="1"/>
  <c r="I35" i="1" s="1"/>
  <c r="F36" i="1"/>
  <c r="K35" i="1"/>
  <c r="K34" i="1" s="1"/>
  <c r="K8" i="1" s="1"/>
  <c r="K170" i="1" s="1"/>
  <c r="H35" i="1"/>
  <c r="E35" i="1"/>
  <c r="H32" i="1"/>
  <c r="E32" i="1"/>
  <c r="I33" i="1"/>
  <c r="I32" i="1" s="1"/>
  <c r="F33" i="1"/>
  <c r="I31" i="1"/>
  <c r="I30" i="1" s="1"/>
  <c r="F31" i="1"/>
  <c r="I28" i="1"/>
  <c r="I27" i="1" s="1"/>
  <c r="F28" i="1"/>
  <c r="H30" i="1"/>
  <c r="E30" i="1"/>
  <c r="L26" i="1"/>
  <c r="L25" i="1" s="1"/>
  <c r="L23" i="1"/>
  <c r="I26" i="1"/>
  <c r="I25" i="1" s="1"/>
  <c r="I24" i="1"/>
  <c r="I23" i="1" s="1"/>
  <c r="F26" i="1"/>
  <c r="F25" i="1" s="1"/>
  <c r="F24" i="1"/>
  <c r="H23" i="1"/>
  <c r="E23" i="1"/>
  <c r="L19" i="1"/>
  <c r="L18" i="1"/>
  <c r="I19" i="1"/>
  <c r="I18" i="1"/>
  <c r="F19" i="1"/>
  <c r="F18" i="1"/>
  <c r="H15" i="1"/>
  <c r="H10" i="1"/>
  <c r="H9" i="1" s="1"/>
  <c r="L14" i="1"/>
  <c r="L13" i="1"/>
  <c r="L12" i="1"/>
  <c r="L11" i="1"/>
  <c r="I14" i="1"/>
  <c r="I13" i="1"/>
  <c r="I12" i="1"/>
  <c r="I11" i="1"/>
  <c r="F14" i="1"/>
  <c r="F13" i="1"/>
  <c r="F12" i="1"/>
  <c r="F11" i="1"/>
  <c r="E10" i="1"/>
  <c r="I85" i="1" l="1"/>
  <c r="I77" i="1"/>
  <c r="L68" i="1"/>
  <c r="F57" i="1"/>
  <c r="F56" i="1" s="1"/>
  <c r="I57" i="1"/>
  <c r="I56" i="1" s="1"/>
  <c r="L48" i="1"/>
  <c r="L47" i="1" s="1"/>
  <c r="H34" i="1"/>
  <c r="H68" i="1"/>
  <c r="L22" i="1"/>
  <c r="L21" i="1" s="1"/>
  <c r="L10" i="1"/>
  <c r="L9" i="1" s="1"/>
  <c r="I68" i="1"/>
  <c r="E34" i="1"/>
  <c r="E15" i="1"/>
  <c r="F35" i="1"/>
  <c r="F44" i="1"/>
  <c r="F43" i="1" s="1"/>
  <c r="F69" i="1"/>
  <c r="F75" i="1"/>
  <c r="F74" i="1" s="1"/>
  <c r="F51" i="1"/>
  <c r="F23" i="1"/>
  <c r="F49" i="1"/>
  <c r="F54" i="1"/>
  <c r="F53" i="1" s="1"/>
  <c r="F72" i="1"/>
  <c r="F71" i="1" s="1"/>
  <c r="E9" i="1"/>
  <c r="E56" i="1"/>
  <c r="F27" i="1"/>
  <c r="E53" i="1"/>
  <c r="E71" i="1"/>
  <c r="F32" i="1"/>
  <c r="E43" i="1"/>
  <c r="F30" i="1"/>
  <c r="E65" i="1"/>
  <c r="F66" i="1"/>
  <c r="F65" i="1" s="1"/>
  <c r="I48" i="1"/>
  <c r="I47" i="1" s="1"/>
  <c r="E22" i="1"/>
  <c r="H22" i="1"/>
  <c r="H21" i="1" s="1"/>
  <c r="E48" i="1"/>
  <c r="F10" i="1"/>
  <c r="F9" i="1" s="1"/>
  <c r="I10" i="1"/>
  <c r="I9" i="1" s="1"/>
  <c r="I40" i="1"/>
  <c r="I34" i="1" s="1"/>
  <c r="F40" i="1"/>
  <c r="H48" i="1"/>
  <c r="H47" i="1" s="1"/>
  <c r="I22" i="1"/>
  <c r="I21" i="1" s="1"/>
  <c r="H46" i="1" l="1"/>
  <c r="L46" i="1"/>
  <c r="F22" i="1"/>
  <c r="F21" i="1" s="1"/>
  <c r="I46" i="1"/>
  <c r="F48" i="1"/>
  <c r="F47" i="1" s="1"/>
  <c r="F34" i="1"/>
  <c r="F68" i="1"/>
  <c r="E47" i="1"/>
  <c r="F113" i="1"/>
  <c r="F112" i="1" s="1"/>
  <c r="E68" i="1"/>
  <c r="E21" i="1"/>
  <c r="E8" i="1" s="1"/>
  <c r="H8" i="1"/>
  <c r="K7" i="1"/>
  <c r="H7" i="1" l="1"/>
  <c r="H170" i="1"/>
  <c r="E46" i="1"/>
  <c r="E170" i="1" s="1"/>
  <c r="L17" i="1"/>
  <c r="L16" i="1" s="1"/>
  <c r="L15" i="1" s="1"/>
  <c r="L8" i="1" s="1"/>
  <c r="L170" i="1" s="1"/>
  <c r="L7" i="1" l="1"/>
  <c r="E7" i="1"/>
  <c r="F17" i="1"/>
  <c r="F16" i="1" s="1"/>
  <c r="I17" i="1"/>
  <c r="I16" i="1" l="1"/>
  <c r="I15" i="1" s="1"/>
  <c r="I8" i="1" s="1"/>
  <c r="F46" i="1"/>
  <c r="F15" i="1"/>
  <c r="F8" i="1" s="1"/>
  <c r="F170" i="1" l="1"/>
  <c r="I7" i="1"/>
  <c r="I170" i="1"/>
  <c r="F7" i="1"/>
</calcChain>
</file>

<file path=xl/sharedStrings.xml><?xml version="1.0" encoding="utf-8"?>
<sst xmlns="http://schemas.openxmlformats.org/spreadsheetml/2006/main" count="340" uniqueCount="301">
  <si>
    <t>НАИМЕНОВАНИЕ  ДОХОДА</t>
  </si>
  <si>
    <t>КБК</t>
  </si>
  <si>
    <t>НАЛОГОВЫЕ И НЕНАЛОГОВЫЕ ДОХОДЫ</t>
  </si>
  <si>
    <t>000 1 00 00000 00 0000 000</t>
  </si>
  <si>
    <t>НАЛОГОВЫЕ ДОХОДЫ</t>
  </si>
  <si>
    <t>НАЛОГИ НА ПРИБЫЛЬ, ДОХОДЫ</t>
  </si>
  <si>
    <t>182 1 01 00000 00 0000 000</t>
  </si>
  <si>
    <t>Налог на доходы физических лиц</t>
  </si>
  <si>
    <t>182 1 01 02000 01 0000 110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</si>
  <si>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227¹ и 228 Налогового кодекса Российской Федерации</t>
  </si>
  <si>
    <t>182 1 01 02010 01 0000 110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</si>
  <si>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</si>
  <si>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</si>
  <si>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</si>
  <si>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182 1 01 02030 01 0000 110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</si>
  <si>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227¹ Налогового кодекса Российской Федерации</t>
  </si>
  <si>
    <t>182 1 01 02040 01 0000 110</t>
  </si>
  <si>
    <t>НАЛОГИ НА ТОВАРЫ (РАБОТЫ, УСЛУГИ), РЕАЛИЗУЕМЫЕ НА ТЕРРИТОРИИ РОССИЙСКОЙ ФЕДЕРАЦИИ</t>
  </si>
  <si>
    <t>100 1 03 00000 00 0000 000</t>
  </si>
  <si>
    <t>Акцизы по подакцизным товарам (продукции), производимым на территории Российской Федерации</t>
  </si>
  <si>
    <t>100 1 03 02000 01 0000 110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</si>
  <si>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</si>
  <si>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</si>
  <si>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</si>
  <si>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НАЛОГИ НА СОВОКУПНЫЙ ДОХОД</t>
  </si>
  <si>
    <t>182 1 05 00000 00 0000 000</t>
  </si>
  <si>
    <t>Налог, взимаемый в связи с применением упрощенной системы налогообложения</t>
  </si>
  <si>
    <t>182 1 05 01000 00 0000 110</t>
  </si>
  <si>
    <t>Налог, взимаемый с налогоплательщиков, выбравших в качестве объекта налогообложения доходы</t>
  </si>
  <si>
    <t>182 1 05 01010 01 0000 110</t>
  </si>
  <si>
    <t>182 1 05 01011 01 0000 110</t>
  </si>
  <si>
    <t>Налог, взимаемый с налогоплательщиков, выбравших в качестве объекта налогообложения доходы, уменьшенные на величину расходов</t>
  </si>
  <si>
    <t>182 1 05 01020 01 0000 110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</si>
  <si>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</si>
  <si>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182 1 05 01021 01 0000 110</t>
  </si>
  <si>
    <t>Единый налог на вмененный доход для отдельных видов деятельности</t>
  </si>
  <si>
    <t>182 1 05 02000 02 0000 110</t>
  </si>
  <si>
    <t>182 1 05 02010 02 0000 110</t>
  </si>
  <si>
    <t>Единый сельскохозяйственный налог</t>
  </si>
  <si>
    <t>182 1 05 03000 01 0000 110</t>
  </si>
  <si>
    <t>183 1 05 03010 01 0000 110</t>
  </si>
  <si>
    <t>Налог, взимаемый в связи с применением патентной системы налогообложения</t>
  </si>
  <si>
    <t>182 1 05 04000 02 0000 110</t>
  </si>
  <si>
    <t>Налог, взимаемый в связи с применением патентной системы налогообложения, зачисляемый в бюджеты городских округов</t>
  </si>
  <si>
    <t>182 1 05 04010 02 0000 110</t>
  </si>
  <si>
    <t>НАЛОГИ НА ИМУЩЕСТВО</t>
  </si>
  <si>
    <t>182 1 06 00000 00 0000 000</t>
  </si>
  <si>
    <t>Налог на имущество физических лиц</t>
  </si>
  <si>
    <t>182 1 06 01000 00 0000 110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</si>
  <si>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</si>
  <si>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182 1 06 01020 04 0000 110</t>
  </si>
  <si>
    <t>Земельный налог</t>
  </si>
  <si>
    <t>182 1 06 06000 00 0000 110</t>
  </si>
  <si>
    <t xml:space="preserve">182 1 06 06032 04 0000 110 </t>
  </si>
  <si>
    <t>182 1 06 06042 04 0000 110</t>
  </si>
  <si>
    <t>ГОСУДАРСТВЕННАЯ ПОШЛИНА</t>
  </si>
  <si>
    <t>000 1 08 00000 00 0000 000</t>
  </si>
  <si>
    <t>Государственная пошлина по делам, рассматриваемым в судах общей юрисдикции, мировыми судьями</t>
  </si>
  <si>
    <t>182 1 08 03000 01 0000 110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</si>
  <si>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</si>
  <si>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182 1 08 03010 01 0000 110</t>
  </si>
  <si>
    <t>НЕНАЛОГОВЫЕ ДОХОДЫ</t>
  </si>
  <si>
    <t>ДОХОДЫ ОТ ИСПОЛЬЗОВАНИЯ ИМУЩЕСТВА, НАХОДЯЩЕГОСЯ В ГОСУДАРСТВЕННОЙ И МУНИЦИПАЛЬНОЙ СОБСТВЕННОСТИ</t>
  </si>
  <si>
    <t>040 1 11 00000 00 0000 000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</si>
  <si>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</si>
  <si>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040 1 11 05000 00 0000 120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</si>
  <si>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</si>
  <si>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040 1 11 05010 00 0000 120 </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</si>
  <si>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</si>
  <si>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040 1 11 05012 04 0000 120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</si>
  <si>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</si>
  <si>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040 1 11 05030 00 0000 120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</si>
  <si>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</si>
  <si>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040 1 11 05034 04 0000 120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</si>
  <si>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</si>
  <si>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040 1 11 09000 00 0000 120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</si>
  <si>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</si>
  <si>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040 1 11 09040 00 0000 120 </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</si>
  <si>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</si>
  <si>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040 1 11 09044 04 0000 120</t>
  </si>
  <si>
    <t>ПЛАТЕЖИ ПРИ ПОЛЬЗОВАНИИ ПРИРОДНЫМИ РЕСУРСАМИ</t>
  </si>
  <si>
    <t>048 1 12 0000 00 00000 000</t>
  </si>
  <si>
    <t>Плата за негативное воздействие на окружающую среду</t>
  </si>
  <si>
    <t>048 1 12 01000 01 0000 120</t>
  </si>
  <si>
    <t>Плата за выбросы загрязняющих веществ в атмосферный воздух стационарными объектами</t>
  </si>
  <si>
    <t>048 1 12 01010 01 0000 120</t>
  </si>
  <si>
    <t>Плата за сбросы загрязняющих веществ в водные объекты</t>
  </si>
  <si>
    <t>048 1 12 01030 01 0000 120</t>
  </si>
  <si>
    <t>Плата за размещение отходов производства</t>
  </si>
  <si>
    <t>048 1 12 01041 01 0000 120</t>
  </si>
  <si>
    <t>Плата за размещение твердых коммунальных отходов</t>
  </si>
  <si>
    <t>048 1 12 01042 01 0000 120</t>
  </si>
  <si>
    <t>Плата за выбросы загрязняющих веществ, образующихся при сжигании на факельных установках и (или) рассеивании попутного нефтяного газа</t>
  </si>
  <si>
    <t>048 1 12 01070 01 0000 120</t>
  </si>
  <si>
    <t>ДОХОДЫ ОТ ОКАЗАНИЯ ПЛАТНЫХ УСЛУГ (РАБОТ) И КОМПЕНСАЦИИ ЗАТРАТ ГОСУДАРСТВА</t>
  </si>
  <si>
    <t>040 1 13 00000 00 0000 000</t>
  </si>
  <si>
    <t>Прочие доходы от компенсации затрат государства</t>
  </si>
  <si>
    <t>040 1 13 02990 00 0000 130</t>
  </si>
  <si>
    <t>Прочие доходы от компенсации затрат бюджетов городских округов</t>
  </si>
  <si>
    <t>040 113 02994 04 0000 130</t>
  </si>
  <si>
    <t>ДОХОДЫ ОТ ПРОДАЖИ МАТЕРИАЛЬНЫХ И НЕМАТЕРИАЛЬНЫХ АКТИВОВ</t>
  </si>
  <si>
    <t>040 1 14 00000 00 0000 000</t>
  </si>
  <si>
    <t xml:space="preserve">Доходы от продажи квартир </t>
  </si>
  <si>
    <t>040 1 14 01000 00 0000 410</t>
  </si>
  <si>
    <t xml:space="preserve">Доходы от продажи квартир, находящихся в собственности городских округов </t>
  </si>
  <si>
    <t>040 1 14 01040 04 0000 410</t>
  </si>
  <si>
    <t>Доходы от реализации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</si>
  <si>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040 1 14 02000 00 0000 000</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</si>
  <si>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</si>
  <si>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040 1 14 02040 04 0000 410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</si>
  <si>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</si>
  <si>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040 1 14 02043 04 0000 410</t>
  </si>
  <si>
    <t>Доходы от продажи земельных участков, находящихся в государственной и муниципальной собственности (за исключением земельных участков бюджетных и автономных учреждений)</t>
  </si>
  <si>
    <t>040 1 14 06000 00 0000 430</t>
  </si>
  <si>
    <t>Доходы от продажи земельных участков, государственная собственность на которые не разграничена</t>
  </si>
  <si>
    <t>040 1 14 06010 00 0000 430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</si>
  <si>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</si>
  <si>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040 1 14 06012 04 0000 430</t>
  </si>
  <si>
    <t>ШТРАФЫ, САНКЦИИ, ВОЗМЕЩЕНИЕ УЩЕРБА</t>
  </si>
  <si>
    <t>000 1 16 00000 00 0000 000</t>
  </si>
  <si>
    <t>ПРОЧИЕ НЕНАЛОГОВЫЕ ДОХОДЫ</t>
  </si>
  <si>
    <t>040 1 17 00000 00 0000 000</t>
  </si>
  <si>
    <t>Прочие неналоговые доходы</t>
  </si>
  <si>
    <t xml:space="preserve">040 1 17 05000 00 0000 180 </t>
  </si>
  <si>
    <t>Прочие неналоговые доходы бюджетов городских округов</t>
  </si>
  <si>
    <t>040 1 17 05040 04 0000 180</t>
  </si>
  <si>
    <t>БЕЗВОЗМЕЗДНЫЕ ПОСТУПЛЕНИЯ ОТ ДРУГИХ БЮДЖЕТОВ БЮДЖЕТНОЙ СИСТЕМЫ РОССИЙСКОЙ ФЕДЕРАЦИИ</t>
  </si>
  <si>
    <t>040 2 02 00000 00 0000 000</t>
  </si>
  <si>
    <t>040 2 02 10000 00 0000 150</t>
  </si>
  <si>
    <t>Дотации на выравнивание бюджетной обеспеченности</t>
  </si>
  <si>
    <t>040 2 02 15001 00 0000 150</t>
  </si>
  <si>
    <t>040 2 02 15001 04 0000 150</t>
  </si>
  <si>
    <t>Дотации бюджетам на поддержку мер по обеспечению сбалансированности бюджетов</t>
  </si>
  <si>
    <t>040 2 02 15002 00 0000 150</t>
  </si>
  <si>
    <t xml:space="preserve">040 2 02 15002 04 0000 150 </t>
  </si>
  <si>
    <t>Субсидии бюджетам бюджетной системы Российской Федерации (межбюджетные субсидии)</t>
  </si>
  <si>
    <t>040 2 02 20000 00 0000 150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</si>
  <si>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</si>
  <si>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040 2 02 20041 00 0000 150</t>
  </si>
  <si>
    <t>040 2 02 20041 04 0000 150</t>
  </si>
  <si>
    <t>Субсидии бюджетам на реализацию мероприятий по обеспечению жильем молодых семей</t>
  </si>
  <si>
    <t>040 2 02 25555 00 0000 150</t>
  </si>
  <si>
    <t>040 2 02 25555 04 0000 150</t>
  </si>
  <si>
    <t>Прочие субсидии</t>
  </si>
  <si>
    <t>040 2 02 29999 00 0000 150</t>
  </si>
  <si>
    <t>040 2 02 29999 04 0000 150</t>
  </si>
  <si>
    <t>Субвенции бюджетам бюджетной системы Российской Федерации</t>
  </si>
  <si>
    <t>040 2 02 30000 00 0000 150</t>
  </si>
  <si>
    <t>040 2 02 30024 00 0000 150</t>
  </si>
  <si>
    <t>040 2 02 30029 00 0000 150</t>
  </si>
  <si>
    <t>040 2 02 30029 04 0000 150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</si>
  <si>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</si>
  <si>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040 2 02 35135 00 0000 150</t>
  </si>
  <si>
    <t>040 2 02 35135 04 0000 150</t>
  </si>
  <si>
    <t>040 2 02 35176 00 0000 150</t>
  </si>
  <si>
    <t>040 2 02 35176 04 0000 150</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</si>
  <si>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</si>
  <si>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040 2 02 35082 00 0000 150</t>
  </si>
  <si>
    <t>040 2 02 35082 04 0000 150</t>
  </si>
  <si>
    <t>Субвенции бюджетам на осуществление первичного воинского учета на территориях, где отсутствуют военные комиссариаты</t>
  </si>
  <si>
    <t>040 2 02 35118 00 0000 150</t>
  </si>
  <si>
    <t>040 2 02 35118 04 0000 150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</si>
  <si>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</si>
  <si>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040 2 02 35120 00 0000 150</t>
  </si>
  <si>
    <t>040 2 02 35120 04 0000 150</t>
  </si>
  <si>
    <t>Субвенции бюджетам на государственную регистрацию актов гражданского состояния</t>
  </si>
  <si>
    <t>040 2 02 35930 00 0000 150</t>
  </si>
  <si>
    <t>040 2 02 35930 04 0000 150</t>
  </si>
  <si>
    <t>040 2 02 40000 00 0000 150</t>
  </si>
  <si>
    <t>040 2 02 49999 04 0000 150</t>
  </si>
  <si>
    <t xml:space="preserve">ВСЕГО ДОХОДОВ </t>
  </si>
  <si>
    <t>утвержденный план</t>
  </si>
  <si>
    <t>уточнения</t>
  </si>
  <si>
    <t>уточненный план</t>
  </si>
  <si>
    <t>Сумма на 2020 год</t>
  </si>
  <si>
    <t>Сумма на 2021 год</t>
  </si>
  <si>
    <t>100 1 03 02231 01 0000 110</t>
  </si>
  <si>
    <t>100 1 03 02241 01 0000 110</t>
  </si>
  <si>
    <t>100 1 03 02251 01 0000 110</t>
  </si>
  <si>
    <t>Субсидии бюджетам на строительство и реконструкцию (модернизацию) объектов питьевого водоснабжения</t>
  </si>
  <si>
    <t>040 2 02 25243 04 0000 150</t>
  </si>
  <si>
    <t>040 2 02 25497 04 0000 150</t>
  </si>
  <si>
    <t>040 2 02 25497 00 0000 150</t>
  </si>
  <si>
    <t>Прочие субсидии бюджетам городских округов</t>
  </si>
  <si>
    <t>Субвенции бюджетам городских округов на выполнение передаваемых полномочий субъектов Российской Федерации</t>
  </si>
  <si>
    <t>Прочие межбюджетные трансферты, передаваемые бюджетам городских округов</t>
  </si>
  <si>
    <t>ВОЗВРАТ ОСТАТКОВ СУБСИДИЙ, СУБВЕНЦИЙ И ИНЫХ МЕЖБЮДЖЕТНЫХ ТРАНСФЕРТОВ, ИМЕЮЩИХ ЦЕЛЕВОЕ НАЗНАЧЕНИЕ, ПРОШЛЫХ ЛЕТ</t>
  </si>
  <si>
    <t>040 2 19 00000 00 0000 000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</si>
  <si>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</si>
  <si>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040 2 19 60010 04 0000 151</t>
  </si>
  <si>
    <t xml:space="preserve">БЕЗВОЗМЕЗДНЫЕ ПОСТУПЛЕНИЯ </t>
  </si>
  <si>
    <t>040 2 00 00000 00 0000 000</t>
  </si>
  <si>
    <t>040 2 02 25081 00 0000 150</t>
  </si>
  <si>
    <t>040 2 02 25081 04 0000 150</t>
  </si>
  <si>
    <t>040 2 02 25243 00 0000 150</t>
  </si>
  <si>
    <t>Единый налог на вмененный доход для отдельных видов деятельности (за налоговые периоды, истекшие до 1 января 2011 года)</t>
  </si>
  <si>
    <t>182 1 05 02020 02 0000 110</t>
  </si>
  <si>
    <t>040 2 02 20077 04 0000 150</t>
  </si>
  <si>
    <t>Субсидии бюджетам городских округов на государственную поддержку спортивных организаций, осуществляющих подготовку спортивного резерва для сборных команд Российской Федерации</t>
  </si>
  <si>
    <t>Таблица поправок по доходам бюджета по группам, подгруппам и статьям классификации доходов бюджета города Пыть-Яха  на 2020 год и на плановый период 2021 и 2022 годов</t>
  </si>
  <si>
    <t>Сумма на 2022 год</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</si>
  <si>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</si>
  <si>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100 1 03 02261 01 0000 110</t>
  </si>
  <si>
    <t>Транспортный налог</t>
  </si>
  <si>
    <t>Транспортный налог с организаций</t>
  </si>
  <si>
    <t>Транспортный налог с физических лиц</t>
  </si>
  <si>
    <t>182 1 06 04000 00 0000 000</t>
  </si>
  <si>
    <t xml:space="preserve">182 1 06 04011 04 0000 110 </t>
  </si>
  <si>
    <t>182 1 06 04012 04 0000 110</t>
  </si>
  <si>
    <t>048 1 12 01040 01 0000 120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</si>
  <si>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</si>
  <si>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государственной регистрации транспортных средств всех видов, механизмов и установок)</t>
  </si>
  <si>
    <t>000 1 16 01192 01 0000 140</t>
  </si>
  <si>
    <t>170 1 16 01192 01 0022 140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</si>
  <si>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</si>
  <si>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000 1 16 07090 04 0000 140</t>
  </si>
  <si>
    <t>040 1 16 07090 04 0000 140</t>
  </si>
  <si>
    <t>Платежи в целях возмещения ущерба при расторжении муниципального контракта в связи с односторонним отказом исполнителя (подрядчика) от его исполнения</t>
  </si>
  <si>
    <t>Платежи в целях возмещения ущерба  при расторжении муниципального контракта, заключенного с муниципальным органом городского округа (муниципальным казенным
 учреждением), в связи с односторонним отказом исполнителя (подрядчика) от его исполнения (за
 исключением муниципального контракта, финансируемого за счет средств муниципального дорожного фонда)</t>
  </si>
  <si>
    <t>040 1 16 10081 04 0000 140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</si>
  <si>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действующим до 1 января 2020 года</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</si>
  <si>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до 1 января 2020 года</t>
  </si>
  <si>
    <t>182 1 16 10129 01 0000 140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</si>
  <si>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</si>
  <si>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322 1 16 01203 01 0000 140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</si>
  <si>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</si>
  <si>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000 1 16 10123 01 0041 140</t>
  </si>
  <si>
    <t>141 1 16 10123 01 0041 140</t>
  </si>
  <si>
    <t>000 1 16 01153 01 0000 140</t>
  </si>
  <si>
    <t>690 1 16 01153 01 0006 140</t>
  </si>
  <si>
    <t>690 1 16 01153 01 9000 140</t>
  </si>
  <si>
    <t>Субсидии на реконструкцию, расширение, модернизацию, строительство коммунальных объектов</t>
  </si>
  <si>
    <t>040 2 02 20077 00 0000 150</t>
  </si>
  <si>
    <t>Субсидии бюджетам городских округов на мероприятия по переселению граждан из непредназначенных для проживания строений, созданных в период промышленного освоения Сибири и Дальнего Востока</t>
  </si>
  <si>
    <t>040 2 02 25178 00 0000 150</t>
  </si>
  <si>
    <t>040 2 02 25178 04 0000 150</t>
  </si>
  <si>
    <t>040 2 02 30024 04 0000 150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</si>
  <si>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</si>
  <si>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</si>
  <si>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Субвенции бюджетам на проведение Всероссийской переписи населения 2020 года</t>
  </si>
  <si>
    <t>040 2 02 35469 00 0000 150</t>
  </si>
  <si>
    <t>040 2 02 35469 04 0000 150</t>
  </si>
  <si>
    <t xml:space="preserve">Иные межбюджетные трансферты </t>
  </si>
  <si>
    <t>Прочие межбюджетные трансферты, передаваемые бюджетам</t>
  </si>
  <si>
    <t>040 2 02 49999 00 0000 150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</si>
  <si>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до 1 января 2020 года</t>
  </si>
  <si>
    <t>040 1 16 10123 01 0041 140</t>
  </si>
  <si>
    <t>188 1 16 10123 01 0041 140</t>
  </si>
  <si>
    <t>000 1 16 01203 01 0000 140</t>
  </si>
  <si>
    <t xml:space="preserve">Субсидии бюджетам городских округов на реализацию программ формирования современной городской среды </t>
  </si>
  <si>
    <t>Дотации бюджетам субъектов Российской Федерации и муниципальных образований</t>
  </si>
  <si>
    <t>322 1 16 10123 01 0041 140</t>
  </si>
  <si>
    <t xml:space="preserve">Субсидии на приобретение и установку работающих в автоматическом режиме специальных технических средств, имеющих функции фото- и киносъёмки, видеозаписи для фиксации нарушений правил дорожного движения, а на также на обработку и рассылку постановлений органов государственного контроля (надзора) </t>
  </si>
  <si>
    <t xml:space="preserve">Субсидии бюджетам городских округов на софинансирование капитальных вложений в объекты муниципальной собственности </t>
  </si>
  <si>
    <t xml:space="preserve">Субсидии бюджетам городских округов на государственную поддержку спортивных организаций, осуществляющих подготовку спортивного резерва для сборных команд Российской Федерации </t>
  </si>
  <si>
    <t xml:space="preserve">Субсидии бюджетам городских округов на мероприятия по переселению граждан из непредназначенных для проживания строений, созданных в период промышленного освоения Сибири и Дальнего Востока </t>
  </si>
  <si>
    <t>Субсидии бюджетам городских округов на строительство и реконструкцию (модернизацию) объектов питьевого водоснабжения</t>
  </si>
  <si>
    <t xml:space="preserve">Субсидии бюджетам городских округов на реализацию мероприятий по обеспечению жильём молодых семей </t>
  </si>
  <si>
    <t xml:space="preserve">Субсидии бюджетам городских округов на реализацию мероприятий по обеспечению жильем молодых семей </t>
  </si>
  <si>
    <t xml:space="preserve">Субвенции бюджетам городских округов на выполнение передаваемых полномочий субъектов Российской Федерации </t>
  </si>
  <si>
    <t xml:space="preserve">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</si>
  <si>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 xml:space="preserve">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t>
  </si>
  <si>
    <t>Субвенции бюджетам городских округов на осуществление первичного воинского учета на территориях, где отсутствуют военные комиссариаты</t>
  </si>
  <si>
    <t xml:space="preserve">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</si>
  <si>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 </t>
  </si>
  <si>
    <t xml:space="preserve">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12 января 1995 года N 5-ФЗ "О ветеранах" </t>
  </si>
  <si>
    <t xml:space="preserve">Субвенции бюджетам городских округов на проведение Всероссийской переписи населения 2020 года </t>
  </si>
  <si>
    <t xml:space="preserve">Субвенции бюджетам городских округов на государственную регистрацию актов гражданского состояния </t>
  </si>
  <si>
    <t xml:space="preserve">Дотации бюджетам городских округов на выравнивание бюджетной обеспеченности </t>
  </si>
  <si>
    <t>000 1 16 01092 01 0000 140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</si>
  <si>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санитарной безопасности в лесах)</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</si>
  <si>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пожарной безопасности в лесах)</t>
  </si>
  <si>
    <t>530 1 16 01082 01 0031 140</t>
  </si>
  <si>
    <t>530 1 16 01082 01 0032 140</t>
  </si>
  <si>
    <t>530 1 16 01203 01 9000 140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</si>
  <si>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</si>
  <si>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нарушение законодательство Российской Федерации о защите детей  от информации причиняющей вред их здоровью и (или) развитию)</t>
  </si>
  <si>
    <t>000 1 16 01063 01 0017 140</t>
  </si>
  <si>
    <t>040 1 16 01063 01 0017 140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</si>
  <si>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</si>
  <si>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</si>
  <si>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 xml:space="preserve"> 000 1 16 01053 01 0000 140</t>
  </si>
  <si>
    <t>040 2 02 45303 04 0000 150</t>
  </si>
  <si>
    <t>040 2 02 45303 00 0000 150</t>
  </si>
  <si>
    <t>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</si>
  <si>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</si>
  <si>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</si>
  <si>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(штрафы за нарушение правил или норм эксплуатации тракторов, самоходных, дорожно-строительных и иных машин и оборудования)</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</si>
  <si>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</si>
  <si>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</si>
  <si>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170 1 16 01092 01 0003 140</t>
  </si>
  <si>
    <t>040 1 16 10081 00 0000 140</t>
  </si>
  <si>
    <t>040 1 16 10120 00 0000 140</t>
  </si>
  <si>
    <t>322 1 16 01200 01 0000 140</t>
  </si>
  <si>
    <t>000 1 16 01082 01 0031 140</t>
  </si>
  <si>
    <t>690 1 16 01053 01 0000 140</t>
  </si>
  <si>
    <t>690 1 16 01203 01 0000 140</t>
  </si>
  <si>
    <t>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t>
  </si>
  <si>
    <t>Дотации бюджетам городских округов на поддержку мер по обеспечению сбалансированности бюджетов</t>
  </si>
  <si>
    <t>Земельный налог с организаций, обладающих земельным участком , расположенным в границах городских округов</t>
  </si>
  <si>
    <t>Земельный налог с физических лиц, обладающих земельным участком , расположенным в границах городских округов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</si>
</sst>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_р_._-;\-* #,##0.00_р_._-;_-* &quot;-&quot;??_р_._-;_-@_-"/>
    <numFmt numFmtId="166" formatCode="#,##0.0;[Red]\-#,##0.0;0.0"/>
  </numFmts>
  <fonts count="7" x14ac:knownFonts="1">
    <font>
      <sz val="10"/>
      <name val="Arial Cyr"/>
      <charset val="204"/>
    </font>
    <font>
      <sz val="10"/>
      <name val="Arial"/>
      <family val="2"/>
      <charset val="204"/>
    </font>
    <font>
      <sz val="10"/>
      <name val="Arial Cyr"/>
      <charset val="204"/>
    </font>
    <font>
      <sz val="11"/>
      <name val="Times New Roman"/>
      <family val="1"/>
      <charset val="204"/>
    </font>
    <font>
      <b/>
      <sz val="11"/>
      <name val="Times New Roman"/>
      <family val="1"/>
      <charset val="204"/>
    </font>
    <font>
      <sz val="10"/>
      <name val="Times New Roman"/>
      <family val="1"/>
      <charset val="204"/>
    </font>
    <font>
      <sz val="11"/>
      <color theme="1"/>
      <name val="Times New Roman"/>
      <family val="1"/>
      <charset val="204"/>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
    <xf numFmtId="0" fontId="0" fillId="0" borderId="0"/>
    <xf numFmtId="164" fontId="2" fillId="0" borderId="0" applyFont="0" applyFill="0" applyBorder="0" applyAlignment="0" applyProtection="0"/>
    <xf numFmtId="0" fontId="1" fillId="0" borderId="0"/>
    <xf numFmtId="0" fontId="5" fillId="0" borderId="0"/>
    <xf numFmtId="0" fontId="1" fillId="0" borderId="0"/>
    <xf numFmtId="0" fontId="1" fillId="0" borderId="0"/>
    <xf numFmtId="0" fontId="1" fillId="0" borderId="0"/>
  </cellStyleXfs>
  <cellXfs count="72">
    <xf numFmtId="0" fontId="0" fillId="0" borderId="0" xfId="0"/>
    <xf numFmtId="0" fontId="3" fillId="0" borderId="0" xfId="2" applyFont="1" applyFill="1" applyAlignment="1">
      <alignment horizontal="center"/>
    </xf>
    <xf numFmtId="0" fontId="3" fillId="0" borderId="0" xfId="2" applyFont="1" applyFill="1" applyAlignment="1">
      <alignment horizontal="left"/>
    </xf>
    <xf numFmtId="49" fontId="3" fillId="0" borderId="0" xfId="2" applyNumberFormat="1" applyFont="1" applyFill="1"/>
    <xf numFmtId="4" fontId="3" fillId="0" borderId="0" xfId="2" applyNumberFormat="1" applyFont="1" applyFill="1" applyBorder="1"/>
    <xf numFmtId="4" fontId="3" fillId="0" borderId="0" xfId="6" applyNumberFormat="1" applyFont="1" applyFill="1" applyAlignment="1" applyProtection="1">
      <alignment horizontal="right"/>
      <protection hidden="1"/>
    </xf>
    <xf numFmtId="0" fontId="3" fillId="0" borderId="0" xfId="6" applyFont="1" applyFill="1" applyAlignment="1" applyProtection="1">
      <protection hidden="1"/>
    </xf>
    <xf numFmtId="0" fontId="3" fillId="0" borderId="0" xfId="2" applyFont="1" applyFill="1" applyBorder="1"/>
    <xf numFmtId="0" fontId="3" fillId="0" borderId="0" xfId="2" applyFont="1" applyFill="1"/>
    <xf numFmtId="0" fontId="3" fillId="0" borderId="0" xfId="2" applyNumberFormat="1" applyFont="1" applyFill="1" applyAlignment="1" applyProtection="1">
      <alignment horizontal="left"/>
      <protection hidden="1"/>
    </xf>
    <xf numFmtId="49" fontId="3" fillId="0" borderId="0" xfId="2" applyNumberFormat="1" applyFont="1" applyFill="1" applyAlignment="1" applyProtection="1">
      <protection hidden="1"/>
    </xf>
    <xf numFmtId="0" fontId="4" fillId="0" borderId="0" xfId="0" applyFont="1" applyFill="1" applyAlignment="1">
      <alignment horizontal="center" vertical="center" wrapText="1"/>
    </xf>
    <xf numFmtId="4" fontId="4" fillId="0" borderId="0" xfId="0" applyNumberFormat="1" applyFont="1" applyFill="1" applyAlignment="1">
      <alignment horizontal="center" vertical="center" wrapText="1"/>
    </xf>
    <xf numFmtId="0" fontId="3" fillId="0" borderId="0" xfId="0" applyFont="1" applyFill="1" applyAlignment="1">
      <alignment horizontal="center" vertical="center" wrapText="1"/>
    </xf>
    <xf numFmtId="0" fontId="4" fillId="0" borderId="1" xfId="0" applyFont="1" applyFill="1" applyBorder="1" applyAlignment="1">
      <alignment horizontal="center" vertical="center" wrapText="1"/>
    </xf>
    <xf numFmtId="4" fontId="4" fillId="0" borderId="3" xfId="2" applyNumberFormat="1" applyFont="1" applyFill="1" applyBorder="1" applyAlignment="1">
      <alignment horizontal="center" vertical="center" wrapText="1"/>
    </xf>
    <xf numFmtId="4" fontId="4" fillId="0" borderId="5" xfId="2" applyNumberFormat="1" applyFont="1" applyFill="1" applyBorder="1" applyAlignment="1">
      <alignment horizontal="center" vertical="center" wrapText="1"/>
    </xf>
    <xf numFmtId="4" fontId="4" fillId="0" borderId="6" xfId="2" applyNumberFormat="1" applyFont="1" applyFill="1" applyBorder="1" applyAlignment="1">
      <alignment horizontal="center" vertical="center" wrapText="1"/>
    </xf>
    <xf numFmtId="4" fontId="4" fillId="0" borderId="8" xfId="2" applyNumberFormat="1" applyFont="1" applyFill="1" applyBorder="1" applyAlignment="1">
      <alignment horizontal="center" vertical="center" wrapText="1"/>
    </xf>
    <xf numFmtId="4" fontId="4" fillId="0" borderId="9" xfId="2" applyNumberFormat="1" applyFont="1" applyFill="1" applyBorder="1" applyAlignment="1">
      <alignment horizontal="center" vertical="center" wrapText="1"/>
    </xf>
    <xf numFmtId="4" fontId="4" fillId="0" borderId="7" xfId="2" applyNumberFormat="1" applyFont="1" applyFill="1" applyBorder="1" applyAlignment="1">
      <alignment horizontal="center" vertical="center" wrapText="1"/>
    </xf>
    <xf numFmtId="0" fontId="3" fillId="0" borderId="3" xfId="2" applyFont="1" applyFill="1" applyBorder="1" applyAlignment="1">
      <alignment vertical="center" textRotation="90" wrapText="1"/>
    </xf>
    <xf numFmtId="0" fontId="4" fillId="0" borderId="4" xfId="0" applyFont="1" applyFill="1" applyBorder="1" applyAlignment="1">
      <alignment horizontal="center" vertical="center" wrapText="1"/>
    </xf>
    <xf numFmtId="4" fontId="3" fillId="0" borderId="7" xfId="2" applyNumberFormat="1" applyFont="1" applyFill="1" applyBorder="1" applyAlignment="1">
      <alignment horizontal="center" vertical="center" wrapText="1"/>
    </xf>
    <xf numFmtId="4" fontId="3" fillId="0" borderId="2" xfId="2" applyNumberFormat="1" applyFont="1" applyFill="1" applyBorder="1" applyAlignment="1">
      <alignment horizontal="center" vertical="center" wrapText="1"/>
    </xf>
    <xf numFmtId="0" fontId="3" fillId="0" borderId="2" xfId="2" applyFont="1" applyFill="1" applyBorder="1" applyAlignment="1">
      <alignment horizontal="center"/>
    </xf>
    <xf numFmtId="0" fontId="4" fillId="0" borderId="2" xfId="0" applyFont="1" applyFill="1" applyBorder="1" applyAlignment="1">
      <alignment horizontal="left"/>
    </xf>
    <xf numFmtId="49" fontId="4" fillId="0" borderId="2" xfId="2" applyNumberFormat="1" applyFont="1" applyFill="1" applyBorder="1" applyAlignment="1" applyProtection="1">
      <alignment horizontal="center" wrapText="1"/>
      <protection hidden="1"/>
    </xf>
    <xf numFmtId="4" fontId="4" fillId="0" borderId="2" xfId="2" applyNumberFormat="1" applyFont="1" applyFill="1" applyBorder="1" applyAlignment="1">
      <alignment horizontal="right"/>
    </xf>
    <xf numFmtId="4" fontId="4" fillId="0" borderId="2" xfId="1" applyNumberFormat="1" applyFont="1" applyFill="1" applyBorder="1" applyAlignment="1" applyProtection="1">
      <alignment horizontal="right" wrapText="1"/>
      <protection hidden="1"/>
    </xf>
    <xf numFmtId="0" fontId="4" fillId="0" borderId="2" xfId="2" applyNumberFormat="1" applyFont="1" applyFill="1" applyBorder="1" applyAlignment="1" applyProtection="1">
      <alignment horizontal="left" wrapText="1"/>
      <protection hidden="1"/>
    </xf>
    <xf numFmtId="0" fontId="3" fillId="0" borderId="2" xfId="2" applyNumberFormat="1" applyFont="1" applyFill="1" applyBorder="1" applyAlignment="1" applyProtection="1">
      <alignment horizontal="left" wrapText="1"/>
      <protection hidden="1"/>
    </xf>
    <xf numFmtId="49" fontId="3" fillId="0" borderId="2" xfId="2" applyNumberFormat="1" applyFont="1" applyFill="1" applyBorder="1" applyAlignment="1" applyProtection="1">
      <alignment horizontal="center" wrapText="1"/>
      <protection hidden="1"/>
    </xf>
    <xf numFmtId="4" fontId="3" fillId="0" borderId="2" xfId="2" applyNumberFormat="1" applyFont="1" applyFill="1" applyBorder="1" applyAlignment="1">
      <alignment horizontal="right"/>
    </xf>
    <xf numFmtId="0" fontId="3" fillId="0" borderId="0" xfId="2" applyFont="1" applyFill="1" applyBorder="1" applyAlignment="1"/>
    <xf numFmtId="0" fontId="3" fillId="0" borderId="0" xfId="2" applyFont="1" applyFill="1" applyAlignment="1"/>
    <xf numFmtId="0" fontId="4" fillId="0" borderId="2" xfId="0" applyFont="1" applyFill="1" applyBorder="1" applyAlignment="1">
      <alignment horizontal="left" wrapText="1"/>
    </xf>
    <xf numFmtId="0" fontId="3" fillId="0" borderId="2" xfId="0" applyFont="1" applyFill="1" applyBorder="1" applyAlignment="1">
      <alignment wrapText="1"/>
    </xf>
    <xf numFmtId="0" fontId="3" fillId="0" borderId="2" xfId="0" applyFont="1" applyFill="1" applyBorder="1" applyAlignment="1">
      <alignment horizontal="left" wrapText="1"/>
    </xf>
    <xf numFmtId="0" fontId="3" fillId="0" borderId="2" xfId="0" applyFont="1" applyFill="1" applyBorder="1"/>
    <xf numFmtId="0" fontId="3" fillId="0" borderId="2" xfId="3" applyNumberFormat="1" applyFont="1" applyFill="1" applyBorder="1" applyAlignment="1" applyProtection="1">
      <alignment horizontal="left" wrapText="1"/>
      <protection hidden="1"/>
    </xf>
    <xf numFmtId="4" fontId="3" fillId="0" borderId="2" xfId="1" applyNumberFormat="1" applyFont="1" applyFill="1" applyBorder="1" applyAlignment="1" applyProtection="1">
      <alignment horizontal="right" wrapText="1"/>
      <protection hidden="1"/>
    </xf>
    <xf numFmtId="0" fontId="3" fillId="0" borderId="2" xfId="2" applyFont="1" applyFill="1" applyBorder="1"/>
    <xf numFmtId="2" fontId="3" fillId="0" borderId="2" xfId="2" applyNumberFormat="1" applyFont="1" applyFill="1" applyBorder="1" applyAlignment="1" applyProtection="1">
      <alignment horizontal="left" wrapText="1"/>
      <protection hidden="1"/>
    </xf>
    <xf numFmtId="2" fontId="3" fillId="0" borderId="2" xfId="2" applyNumberFormat="1" applyFont="1" applyFill="1" applyBorder="1" applyAlignment="1" applyProtection="1">
      <alignment horizontal="center" wrapText="1"/>
      <protection hidden="1"/>
    </xf>
    <xf numFmtId="0" fontId="4" fillId="0" borderId="2" xfId="2" applyNumberFormat="1" applyFont="1" applyFill="1" applyBorder="1" applyAlignment="1" applyProtection="1">
      <alignment horizontal="left" wrapText="1" readingOrder="1"/>
      <protection hidden="1"/>
    </xf>
    <xf numFmtId="0" fontId="3" fillId="0" borderId="2" xfId="2" applyNumberFormat="1" applyFont="1" applyFill="1" applyBorder="1" applyAlignment="1" applyProtection="1">
      <alignment horizontal="left" wrapText="1" readingOrder="1"/>
      <protection hidden="1"/>
    </xf>
    <xf numFmtId="0" fontId="4" fillId="0" borderId="2" xfId="2" applyNumberFormat="1" applyFont="1" applyFill="1" applyBorder="1" applyAlignment="1" applyProtection="1">
      <alignment wrapText="1" readingOrder="1"/>
      <protection hidden="1"/>
    </xf>
    <xf numFmtId="0" fontId="3" fillId="0" borderId="2" xfId="2" applyNumberFormat="1" applyFont="1" applyFill="1" applyBorder="1" applyAlignment="1" applyProtection="1">
      <alignment wrapText="1" readingOrder="1"/>
      <protection hidden="1"/>
    </xf>
    <xf numFmtId="0" fontId="4" fillId="0" borderId="2" xfId="2" applyNumberFormat="1" applyFont="1" applyFill="1" applyBorder="1" applyAlignment="1" applyProtection="1">
      <alignment horizontal="left" wrapText="1" shrinkToFit="1" readingOrder="1"/>
      <protection hidden="1"/>
    </xf>
    <xf numFmtId="0" fontId="4" fillId="0" borderId="0" xfId="2" applyFont="1" applyFill="1" applyAlignment="1">
      <alignment horizontal="center"/>
    </xf>
    <xf numFmtId="0" fontId="4" fillId="0" borderId="0" xfId="2" applyFont="1" applyFill="1" applyBorder="1"/>
    <xf numFmtId="0" fontId="4" fillId="0" borderId="0" xfId="2" applyFont="1" applyFill="1"/>
    <xf numFmtId="4" fontId="4" fillId="0" borderId="2" xfId="2" applyNumberFormat="1" applyFont="1" applyFill="1" applyBorder="1" applyAlignment="1" applyProtection="1">
      <alignment horizontal="right" wrapText="1"/>
      <protection hidden="1"/>
    </xf>
    <xf numFmtId="4" fontId="3" fillId="0" borderId="2" xfId="2" applyNumberFormat="1" applyFont="1" applyFill="1" applyBorder="1"/>
    <xf numFmtId="4" fontId="4" fillId="0" borderId="2" xfId="2" applyNumberFormat="1" applyFont="1" applyFill="1" applyBorder="1"/>
    <xf numFmtId="1" fontId="4" fillId="0" borderId="2" xfId="0" applyNumberFormat="1" applyFont="1" applyFill="1" applyBorder="1" applyAlignment="1">
      <alignment horizontal="center" wrapText="1"/>
    </xf>
    <xf numFmtId="4" fontId="3" fillId="0" borderId="7" xfId="2" applyNumberFormat="1" applyFont="1" applyFill="1" applyBorder="1" applyAlignment="1" applyProtection="1">
      <alignment horizontal="right" wrapText="1"/>
      <protection hidden="1"/>
    </xf>
    <xf numFmtId="4" fontId="3" fillId="0" borderId="2" xfId="2" applyNumberFormat="1" applyFont="1" applyFill="1" applyBorder="1" applyAlignment="1" applyProtection="1">
      <alignment horizontal="right" wrapText="1"/>
      <protection hidden="1"/>
    </xf>
    <xf numFmtId="0" fontId="3" fillId="0" borderId="2" xfId="0" applyFont="1" applyFill="1" applyBorder="1" applyAlignment="1">
      <alignment horizontal="center"/>
    </xf>
    <xf numFmtId="40" fontId="3" fillId="0" borderId="2" xfId="4" applyNumberFormat="1" applyFont="1" applyFill="1" applyBorder="1" applyAlignment="1" applyProtection="1">
      <alignment horizontal="left" wrapText="1"/>
      <protection hidden="1"/>
    </xf>
    <xf numFmtId="0" fontId="4" fillId="0" borderId="1" xfId="2" applyNumberFormat="1" applyFont="1" applyFill="1" applyBorder="1" applyAlignment="1" applyProtection="1">
      <alignment horizontal="left" wrapText="1"/>
      <protection hidden="1"/>
    </xf>
    <xf numFmtId="49" fontId="4" fillId="0" borderId="1" xfId="2" applyNumberFormat="1" applyFont="1" applyFill="1" applyBorder="1" applyAlignment="1" applyProtection="1">
      <alignment horizontal="center" wrapText="1"/>
      <protection hidden="1"/>
    </xf>
    <xf numFmtId="4" fontId="4" fillId="0" borderId="7" xfId="2" applyNumberFormat="1" applyFont="1" applyFill="1" applyBorder="1" applyAlignment="1" applyProtection="1">
      <alignment horizontal="right" wrapText="1"/>
      <protection hidden="1"/>
    </xf>
    <xf numFmtId="0" fontId="3" fillId="0" borderId="1" xfId="2" applyNumberFormat="1" applyFont="1" applyFill="1" applyBorder="1" applyAlignment="1" applyProtection="1">
      <alignment horizontal="left" wrapText="1"/>
      <protection hidden="1"/>
    </xf>
    <xf numFmtId="49" fontId="3" fillId="0" borderId="1" xfId="2" applyNumberFormat="1" applyFont="1" applyFill="1" applyBorder="1" applyAlignment="1" applyProtection="1">
      <alignment horizontal="center" wrapText="1"/>
      <protection hidden="1"/>
    </xf>
    <xf numFmtId="0" fontId="6" fillId="0" borderId="2" xfId="0" applyFont="1" applyFill="1" applyBorder="1" applyAlignment="1">
      <alignment vertical="center" wrapText="1"/>
    </xf>
    <xf numFmtId="0" fontId="6" fillId="0" borderId="2" xfId="0" applyFont="1" applyFill="1" applyBorder="1" applyAlignment="1">
      <alignment horizontal="center" wrapText="1"/>
    </xf>
    <xf numFmtId="166" fontId="3" fillId="0" borderId="4" xfId="5" applyNumberFormat="1" applyFont="1" applyFill="1" applyBorder="1" applyAlignment="1" applyProtection="1">
      <alignment horizontal="left" vertical="center" wrapText="1"/>
      <protection hidden="1"/>
    </xf>
    <xf numFmtId="49" fontId="3" fillId="0" borderId="4" xfId="2" applyNumberFormat="1" applyFont="1" applyFill="1" applyBorder="1" applyAlignment="1" applyProtection="1">
      <alignment horizontal="center" wrapText="1"/>
      <protection hidden="1"/>
    </xf>
    <xf numFmtId="4" fontId="3" fillId="0" borderId="0" xfId="2" applyNumberFormat="1" applyFont="1" applyFill="1" applyAlignment="1">
      <alignment horizontal="left"/>
    </xf>
    <xf numFmtId="4" fontId="3" fillId="0" borderId="0" xfId="2" applyNumberFormat="1" applyFont="1" applyFill="1"/>
  </cellXfs>
  <cellStyles count="7">
    <cellStyle name="Обычный" xfId="0" builtinId="0"/>
    <cellStyle name="Обычный 2" xfId="5"/>
    <cellStyle name="Обычный 2 2" xfId="6"/>
    <cellStyle name="Обычный_Tmp1" xfId="4"/>
    <cellStyle name="Обычный_Tmp2" xfId="2"/>
    <cellStyle name="Обычный_Роспись по видам доходов" xfId="3"/>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176"/>
  <sheetViews>
    <sheetView tabSelected="1" view="pageBreakPreview" topLeftCell="B157" zoomScale="75" zoomScaleNormal="75" zoomScaleSheetLayoutView="75" workbookViewId="0">
      <selection activeCell="C167" sqref="C167"/>
    </sheetView>
  </sheetViews>
  <sheetFormatPr defaultColWidth="9.140625" defaultRowHeight="15" x14ac:dyDescent="0.25"/>
  <cols>
    <col min="1" max="1" width="4.28515625" style="1" hidden="1" customWidth="1"/>
    <col min="2" max="2" width="53.5703125" style="2" customWidth="1"/>
    <col min="3" max="3" width="29.5703125" style="3" customWidth="1"/>
    <col min="4" max="4" width="18.7109375" style="4" customWidth="1"/>
    <col min="5" max="5" width="18.42578125" style="4" customWidth="1"/>
    <col min="6" max="6" width="17.7109375" style="4" customWidth="1"/>
    <col min="7" max="7" width="18.28515625" style="4" customWidth="1"/>
    <col min="8" max="8" width="14.42578125" style="4" bestFit="1" customWidth="1"/>
    <col min="9" max="9" width="18.5703125" style="4" customWidth="1"/>
    <col min="10" max="10" width="19.7109375" style="4" customWidth="1"/>
    <col min="11" max="11" width="14.42578125" style="4" bestFit="1" customWidth="1"/>
    <col min="12" max="12" width="17.28515625" style="4" customWidth="1"/>
    <col min="13" max="28" width="9.140625" style="7"/>
    <col min="29" max="16384" width="9.140625" style="8"/>
  </cols>
  <sheetData>
    <row r="1" spans="1:32" x14ac:dyDescent="0.25">
      <c r="L1" s="5"/>
      <c r="M1" s="6"/>
      <c r="N1" s="6"/>
      <c r="O1" s="6"/>
      <c r="P1" s="6"/>
      <c r="Q1" s="6"/>
      <c r="R1" s="6"/>
      <c r="S1" s="6"/>
      <c r="T1" s="6"/>
      <c r="U1" s="6"/>
      <c r="V1" s="6"/>
    </row>
    <row r="2" spans="1:32" x14ac:dyDescent="0.25">
      <c r="B2" s="9"/>
      <c r="C2" s="10"/>
    </row>
    <row r="3" spans="1:32" x14ac:dyDescent="0.25">
      <c r="B3" s="11" t="s">
        <v>199</v>
      </c>
      <c r="C3" s="11"/>
      <c r="D3" s="11"/>
      <c r="E3" s="11"/>
      <c r="F3" s="11"/>
      <c r="G3" s="11"/>
      <c r="H3" s="11"/>
      <c r="I3" s="11"/>
      <c r="J3" s="11"/>
      <c r="K3" s="12"/>
      <c r="L3" s="12"/>
    </row>
    <row r="4" spans="1:32" x14ac:dyDescent="0.25">
      <c r="B4" s="13"/>
      <c r="C4" s="13"/>
    </row>
    <row r="5" spans="1:32" x14ac:dyDescent="0.25">
      <c r="B5" s="14" t="s">
        <v>0</v>
      </c>
      <c r="C5" s="14" t="s">
        <v>1</v>
      </c>
      <c r="D5" s="15" t="s">
        <v>174</v>
      </c>
      <c r="E5" s="16"/>
      <c r="F5" s="17"/>
      <c r="G5" s="18" t="s">
        <v>175</v>
      </c>
      <c r="H5" s="19"/>
      <c r="I5" s="20"/>
      <c r="J5" s="18" t="s">
        <v>200</v>
      </c>
      <c r="K5" s="19"/>
      <c r="L5" s="20"/>
    </row>
    <row r="6" spans="1:32" ht="30" x14ac:dyDescent="0.25">
      <c r="A6" s="21"/>
      <c r="B6" s="22"/>
      <c r="C6" s="22"/>
      <c r="D6" s="23" t="s">
        <v>171</v>
      </c>
      <c r="E6" s="24" t="s">
        <v>172</v>
      </c>
      <c r="F6" s="24" t="s">
        <v>173</v>
      </c>
      <c r="G6" s="23" t="s">
        <v>171</v>
      </c>
      <c r="H6" s="24" t="s">
        <v>172</v>
      </c>
      <c r="I6" s="24" t="s">
        <v>173</v>
      </c>
      <c r="J6" s="23" t="s">
        <v>171</v>
      </c>
      <c r="K6" s="24" t="s">
        <v>172</v>
      </c>
      <c r="L6" s="24" t="s">
        <v>173</v>
      </c>
      <c r="AC6" s="7"/>
      <c r="AD6" s="7"/>
      <c r="AE6" s="7"/>
      <c r="AF6" s="7"/>
    </row>
    <row r="7" spans="1:32" x14ac:dyDescent="0.25">
      <c r="A7" s="25">
        <v>3</v>
      </c>
      <c r="B7" s="26" t="s">
        <v>2</v>
      </c>
      <c r="C7" s="27" t="s">
        <v>3</v>
      </c>
      <c r="D7" s="28">
        <f t="shared" ref="D7:L7" si="0">D8+D46</f>
        <v>1237218000</v>
      </c>
      <c r="E7" s="28">
        <f t="shared" si="0"/>
        <v>9995000</v>
      </c>
      <c r="F7" s="28">
        <f t="shared" si="0"/>
        <v>1247252000</v>
      </c>
      <c r="G7" s="28">
        <f t="shared" si="0"/>
        <v>1223062300</v>
      </c>
      <c r="H7" s="28">
        <f t="shared" si="0"/>
        <v>0</v>
      </c>
      <c r="I7" s="28">
        <f t="shared" si="0"/>
        <v>1223062300</v>
      </c>
      <c r="J7" s="28">
        <f t="shared" si="0"/>
        <v>1240540200</v>
      </c>
      <c r="K7" s="28">
        <f t="shared" si="0"/>
        <v>0</v>
      </c>
      <c r="L7" s="28">
        <f t="shared" si="0"/>
        <v>1240540200</v>
      </c>
      <c r="AC7" s="7"/>
      <c r="AD7" s="7"/>
      <c r="AE7" s="7"/>
      <c r="AF7" s="7"/>
    </row>
    <row r="8" spans="1:32" x14ac:dyDescent="0.25">
      <c r="A8" s="25">
        <v>4</v>
      </c>
      <c r="B8" s="26" t="s">
        <v>4</v>
      </c>
      <c r="C8" s="27"/>
      <c r="D8" s="29">
        <f t="shared" ref="D8:L8" si="1">D9+D15+D21+D34+D43</f>
        <v>1016718700</v>
      </c>
      <c r="E8" s="29">
        <f t="shared" si="1"/>
        <v>0</v>
      </c>
      <c r="F8" s="29">
        <f t="shared" si="1"/>
        <v>1016718700</v>
      </c>
      <c r="G8" s="29">
        <f t="shared" si="1"/>
        <v>1008222800</v>
      </c>
      <c r="H8" s="29">
        <f t="shared" si="1"/>
        <v>0</v>
      </c>
      <c r="I8" s="29">
        <f t="shared" si="1"/>
        <v>1008222800</v>
      </c>
      <c r="J8" s="29">
        <f t="shared" si="1"/>
        <v>1021983900</v>
      </c>
      <c r="K8" s="29">
        <f t="shared" si="1"/>
        <v>0</v>
      </c>
      <c r="L8" s="29">
        <f t="shared" si="1"/>
        <v>1021983900</v>
      </c>
      <c r="AC8" s="7"/>
      <c r="AD8" s="7"/>
      <c r="AE8" s="7"/>
      <c r="AF8" s="7"/>
    </row>
    <row r="9" spans="1:32" x14ac:dyDescent="0.25">
      <c r="A9" s="25">
        <v>5</v>
      </c>
      <c r="B9" s="30" t="s">
        <v>5</v>
      </c>
      <c r="C9" s="27" t="s">
        <v>6</v>
      </c>
      <c r="D9" s="28">
        <f t="shared" ref="D9:I9" si="2">D10</f>
        <v>756861900</v>
      </c>
      <c r="E9" s="28">
        <f t="shared" si="2"/>
        <v>0</v>
      </c>
      <c r="F9" s="28">
        <f t="shared" si="2"/>
        <v>756861900</v>
      </c>
      <c r="G9" s="28">
        <f>G10</f>
        <v>761070300</v>
      </c>
      <c r="H9" s="28">
        <f t="shared" si="2"/>
        <v>0</v>
      </c>
      <c r="I9" s="28">
        <f t="shared" si="2"/>
        <v>761070300</v>
      </c>
      <c r="J9" s="28">
        <f>J10</f>
        <v>789057000</v>
      </c>
      <c r="K9" s="28">
        <f t="shared" ref="K9:L9" si="3">K10</f>
        <v>0</v>
      </c>
      <c r="L9" s="28">
        <f t="shared" si="3"/>
        <v>789057000</v>
      </c>
      <c r="AC9" s="7"/>
      <c r="AD9" s="7"/>
      <c r="AE9" s="7"/>
      <c r="AF9" s="7"/>
    </row>
    <row r="10" spans="1:32" x14ac:dyDescent="0.25">
      <c r="A10" s="25">
        <v>4</v>
      </c>
      <c r="B10" s="30" t="s">
        <v>7</v>
      </c>
      <c r="C10" s="27" t="s">
        <v>8</v>
      </c>
      <c r="D10" s="28">
        <f t="shared" ref="D10:I10" si="4">SUM(D11:D14)</f>
        <v>756861900</v>
      </c>
      <c r="E10" s="28">
        <f t="shared" si="4"/>
        <v>0</v>
      </c>
      <c r="F10" s="28">
        <f t="shared" si="4"/>
        <v>756861900</v>
      </c>
      <c r="G10" s="28">
        <f>SUM(G11:G14)</f>
        <v>761070300</v>
      </c>
      <c r="H10" s="28">
        <f t="shared" si="4"/>
        <v>0</v>
      </c>
      <c r="I10" s="28">
        <f t="shared" si="4"/>
        <v>761070300</v>
      </c>
      <c r="J10" s="28">
        <f>SUM(J11:J14)</f>
        <v>789057000</v>
      </c>
      <c r="K10" s="28">
        <f t="shared" ref="K10:L10" si="5">SUM(K11:K14)</f>
        <v>0</v>
      </c>
      <c r="L10" s="28">
        <f t="shared" si="5"/>
        <v>789057000</v>
      </c>
      <c r="AC10" s="7"/>
      <c r="AD10" s="7"/>
      <c r="AE10" s="7"/>
      <c r="AF10" s="7"/>
    </row>
    <row r="11" spans="1:32" ht="90" x14ac:dyDescent="0.25">
      <c r="A11" s="25">
        <v>5</v>
      </c>
      <c r="B11" s="31" t="s">
        <v>9</v>
      </c>
      <c r="C11" s="32" t="s">
        <v>10</v>
      </c>
      <c r="D11" s="33">
        <v>748709400</v>
      </c>
      <c r="E11" s="33">
        <v>0</v>
      </c>
      <c r="F11" s="33">
        <f>SUM(D11+E11)</f>
        <v>748709400</v>
      </c>
      <c r="G11" s="33">
        <v>752917800</v>
      </c>
      <c r="H11" s="33"/>
      <c r="I11" s="33">
        <f>SUM(G11+H11)</f>
        <v>752917800</v>
      </c>
      <c r="J11" s="33">
        <v>780904500</v>
      </c>
      <c r="K11" s="33">
        <v>0</v>
      </c>
      <c r="L11" s="33">
        <f>SUM(J11+K11)</f>
        <v>780904500</v>
      </c>
      <c r="AC11" s="7"/>
      <c r="AD11" s="7"/>
      <c r="AE11" s="7"/>
      <c r="AF11" s="7"/>
    </row>
    <row r="12" spans="1:32" s="35" customFormat="1" ht="120" x14ac:dyDescent="0.25">
      <c r="A12" s="25">
        <v>3</v>
      </c>
      <c r="B12" s="31" t="s">
        <v>11</v>
      </c>
      <c r="C12" s="32" t="s">
        <v>12</v>
      </c>
      <c r="D12" s="33">
        <v>2092300</v>
      </c>
      <c r="E12" s="33">
        <v>0</v>
      </c>
      <c r="F12" s="33">
        <f>SUM(D12+E12)</f>
        <v>2092300</v>
      </c>
      <c r="G12" s="33">
        <v>2092300</v>
      </c>
      <c r="H12" s="33"/>
      <c r="I12" s="33">
        <f>SUM(G12+H12)</f>
        <v>2092300</v>
      </c>
      <c r="J12" s="33">
        <v>2092300</v>
      </c>
      <c r="K12" s="33">
        <v>0</v>
      </c>
      <c r="L12" s="33">
        <f>SUM(J12+K12)</f>
        <v>2092300</v>
      </c>
      <c r="M12" s="34"/>
      <c r="N12" s="34"/>
      <c r="O12" s="34"/>
      <c r="P12" s="34"/>
      <c r="Q12" s="34"/>
      <c r="R12" s="34"/>
      <c r="S12" s="34"/>
      <c r="T12" s="34"/>
      <c r="U12" s="34"/>
      <c r="V12" s="34"/>
      <c r="W12" s="34"/>
      <c r="X12" s="34"/>
      <c r="Y12" s="34"/>
      <c r="Z12" s="34"/>
      <c r="AA12" s="34"/>
      <c r="AB12" s="34"/>
      <c r="AC12" s="34"/>
      <c r="AD12" s="34"/>
      <c r="AE12" s="34"/>
      <c r="AF12" s="34"/>
    </row>
    <row r="13" spans="1:32" s="35" customFormat="1" ht="45" x14ac:dyDescent="0.25">
      <c r="A13" s="25">
        <v>4</v>
      </c>
      <c r="B13" s="31" t="s">
        <v>13</v>
      </c>
      <c r="C13" s="32" t="s">
        <v>14</v>
      </c>
      <c r="D13" s="33">
        <v>2790000</v>
      </c>
      <c r="E13" s="33">
        <v>0</v>
      </c>
      <c r="F13" s="33">
        <f>SUM(D13+E13)</f>
        <v>2790000</v>
      </c>
      <c r="G13" s="33">
        <v>2790000</v>
      </c>
      <c r="H13" s="33"/>
      <c r="I13" s="33">
        <f>SUM(G13+H13)</f>
        <v>2790000</v>
      </c>
      <c r="J13" s="33">
        <v>2790000</v>
      </c>
      <c r="K13" s="33">
        <v>0</v>
      </c>
      <c r="L13" s="33">
        <f>SUM(J13+K13)</f>
        <v>2790000</v>
      </c>
      <c r="M13" s="34"/>
      <c r="N13" s="34"/>
      <c r="O13" s="34"/>
      <c r="P13" s="34"/>
      <c r="Q13" s="34"/>
      <c r="R13" s="34"/>
      <c r="S13" s="34"/>
      <c r="T13" s="34"/>
      <c r="U13" s="34"/>
      <c r="V13" s="34"/>
      <c r="W13" s="34"/>
      <c r="X13" s="34"/>
      <c r="Y13" s="34"/>
      <c r="Z13" s="34"/>
      <c r="AA13" s="34"/>
      <c r="AB13" s="34"/>
      <c r="AC13" s="34"/>
      <c r="AD13" s="34"/>
      <c r="AE13" s="34"/>
      <c r="AF13" s="34"/>
    </row>
    <row r="14" spans="1:32" ht="105" x14ac:dyDescent="0.25">
      <c r="A14" s="25">
        <v>5</v>
      </c>
      <c r="B14" s="31" t="s">
        <v>15</v>
      </c>
      <c r="C14" s="32" t="s">
        <v>16</v>
      </c>
      <c r="D14" s="33">
        <v>3270200</v>
      </c>
      <c r="E14" s="33">
        <v>0</v>
      </c>
      <c r="F14" s="33">
        <f>SUM(D14+E14)</f>
        <v>3270200</v>
      </c>
      <c r="G14" s="33">
        <v>3270200</v>
      </c>
      <c r="H14" s="33"/>
      <c r="I14" s="33">
        <f>SUM(G14+H14)</f>
        <v>3270200</v>
      </c>
      <c r="J14" s="33">
        <v>3270200</v>
      </c>
      <c r="K14" s="33">
        <v>0</v>
      </c>
      <c r="L14" s="33">
        <f>SUM(J14+K14)</f>
        <v>3270200</v>
      </c>
      <c r="AC14" s="7"/>
      <c r="AD14" s="7"/>
      <c r="AE14" s="7"/>
      <c r="AF14" s="7"/>
    </row>
    <row r="15" spans="1:32" ht="43.5" x14ac:dyDescent="0.25">
      <c r="A15" s="25">
        <v>4</v>
      </c>
      <c r="B15" s="30" t="s">
        <v>17</v>
      </c>
      <c r="C15" s="27" t="s">
        <v>18</v>
      </c>
      <c r="D15" s="28">
        <f t="shared" ref="D15:I15" si="6">D16</f>
        <v>11535600</v>
      </c>
      <c r="E15" s="28">
        <f t="shared" si="6"/>
        <v>0</v>
      </c>
      <c r="F15" s="28">
        <f t="shared" si="6"/>
        <v>11535600</v>
      </c>
      <c r="G15" s="28">
        <f>G16</f>
        <v>12664400</v>
      </c>
      <c r="H15" s="28">
        <f t="shared" si="6"/>
        <v>0</v>
      </c>
      <c r="I15" s="28">
        <f t="shared" si="6"/>
        <v>12664400</v>
      </c>
      <c r="J15" s="28">
        <f>J16</f>
        <v>13874100</v>
      </c>
      <c r="K15" s="28">
        <f t="shared" ref="K15:L15" si="7">K16</f>
        <v>0</v>
      </c>
      <c r="L15" s="28">
        <f t="shared" si="7"/>
        <v>13874100</v>
      </c>
      <c r="AC15" s="7"/>
      <c r="AD15" s="7"/>
      <c r="AE15" s="7"/>
      <c r="AF15" s="7"/>
    </row>
    <row r="16" spans="1:32" ht="43.5" x14ac:dyDescent="0.25">
      <c r="A16" s="25">
        <v>5</v>
      </c>
      <c r="B16" s="36" t="s">
        <v>19</v>
      </c>
      <c r="C16" s="27" t="s">
        <v>20</v>
      </c>
      <c r="D16" s="28">
        <f t="shared" ref="D16:F16" si="8">SUM(D17:D20)</f>
        <v>11535600</v>
      </c>
      <c r="E16" s="28">
        <f t="shared" si="8"/>
        <v>0</v>
      </c>
      <c r="F16" s="28">
        <f t="shared" si="8"/>
        <v>11535600</v>
      </c>
      <c r="G16" s="28">
        <f>SUM(G17:G20)</f>
        <v>12664400</v>
      </c>
      <c r="H16" s="28">
        <f t="shared" ref="H16:I16" si="9">SUM(H17:H20)</f>
        <v>0</v>
      </c>
      <c r="I16" s="28">
        <f t="shared" si="9"/>
        <v>12664400</v>
      </c>
      <c r="J16" s="28">
        <f>SUM(J17:J20)</f>
        <v>13874100</v>
      </c>
      <c r="K16" s="28">
        <f t="shared" ref="K16:L16" si="10">SUM(K17:K20)</f>
        <v>0</v>
      </c>
      <c r="L16" s="28">
        <f t="shared" si="10"/>
        <v>13874100</v>
      </c>
      <c r="AC16" s="7"/>
      <c r="AD16" s="7"/>
      <c r="AE16" s="7"/>
      <c r="AF16" s="7"/>
    </row>
    <row r="17" spans="1:32" ht="90" x14ac:dyDescent="0.25">
      <c r="A17" s="25">
        <v>5</v>
      </c>
      <c r="B17" s="37" t="s">
        <v>21</v>
      </c>
      <c r="C17" s="32" t="s">
        <v>176</v>
      </c>
      <c r="D17" s="33">
        <v>4180200</v>
      </c>
      <c r="E17" s="33">
        <v>0</v>
      </c>
      <c r="F17" s="33">
        <f>SUM(D17+E17)</f>
        <v>4180200</v>
      </c>
      <c r="G17" s="33">
        <v>4562600</v>
      </c>
      <c r="H17" s="33">
        <v>0</v>
      </c>
      <c r="I17" s="33">
        <f>SUM(G17+H17)</f>
        <v>4562600</v>
      </c>
      <c r="J17" s="33">
        <v>4973200</v>
      </c>
      <c r="K17" s="33">
        <v>0</v>
      </c>
      <c r="L17" s="33">
        <f>SUM(J17+K17)</f>
        <v>4973200</v>
      </c>
      <c r="AC17" s="7"/>
      <c r="AD17" s="7"/>
      <c r="AE17" s="7"/>
      <c r="AF17" s="7"/>
    </row>
    <row r="18" spans="1:32" ht="105" x14ac:dyDescent="0.25">
      <c r="A18" s="25">
        <v>5</v>
      </c>
      <c r="B18" s="37" t="s">
        <v>22</v>
      </c>
      <c r="C18" s="32" t="s">
        <v>177</v>
      </c>
      <c r="D18" s="33">
        <v>27600</v>
      </c>
      <c r="E18" s="33">
        <v>0</v>
      </c>
      <c r="F18" s="33">
        <f>SUM(D18+E18)</f>
        <v>27600</v>
      </c>
      <c r="G18" s="33">
        <v>29200</v>
      </c>
      <c r="H18" s="33">
        <v>0</v>
      </c>
      <c r="I18" s="33">
        <f>SUM(G18+H18)</f>
        <v>29200</v>
      </c>
      <c r="J18" s="33">
        <v>31800</v>
      </c>
      <c r="K18" s="33">
        <v>0</v>
      </c>
      <c r="L18" s="33">
        <f>SUM(J18+K18)</f>
        <v>31800</v>
      </c>
      <c r="AC18" s="7"/>
      <c r="AD18" s="7"/>
      <c r="AE18" s="7"/>
      <c r="AF18" s="7"/>
    </row>
    <row r="19" spans="1:32" ht="90" x14ac:dyDescent="0.25">
      <c r="A19" s="25">
        <v>4</v>
      </c>
      <c r="B19" s="37" t="s">
        <v>23</v>
      </c>
      <c r="C19" s="32" t="s">
        <v>178</v>
      </c>
      <c r="D19" s="33">
        <v>8105400</v>
      </c>
      <c r="E19" s="33">
        <v>0</v>
      </c>
      <c r="F19" s="33">
        <f>SUM(D19+E19)</f>
        <v>8105400</v>
      </c>
      <c r="G19" s="33">
        <v>8850200</v>
      </c>
      <c r="H19" s="33">
        <v>0</v>
      </c>
      <c r="I19" s="33">
        <f>SUM(G19+H19)</f>
        <v>8850200</v>
      </c>
      <c r="J19" s="33">
        <v>9646700</v>
      </c>
      <c r="K19" s="33">
        <v>0</v>
      </c>
      <c r="L19" s="33">
        <f>SUM(J19+K19)</f>
        <v>9646700</v>
      </c>
      <c r="AC19" s="7"/>
      <c r="AD19" s="7"/>
      <c r="AE19" s="7"/>
      <c r="AF19" s="7"/>
    </row>
    <row r="20" spans="1:32" ht="135" x14ac:dyDescent="0.25">
      <c r="A20" s="25"/>
      <c r="B20" s="37" t="s">
        <v>201</v>
      </c>
      <c r="C20" s="32" t="s">
        <v>202</v>
      </c>
      <c r="D20" s="33">
        <v>-777600</v>
      </c>
      <c r="E20" s="33">
        <v>0</v>
      </c>
      <c r="F20" s="33">
        <f>SUM(D20+E20)</f>
        <v>-777600</v>
      </c>
      <c r="G20" s="33">
        <v>-777600</v>
      </c>
      <c r="H20" s="33">
        <v>0</v>
      </c>
      <c r="I20" s="33">
        <f>SUM(G20+H20)</f>
        <v>-777600</v>
      </c>
      <c r="J20" s="33">
        <v>-777600</v>
      </c>
      <c r="K20" s="33">
        <v>0</v>
      </c>
      <c r="L20" s="33">
        <f>SUM(J20+K20)</f>
        <v>-777600</v>
      </c>
      <c r="AC20" s="7"/>
      <c r="AD20" s="7"/>
      <c r="AE20" s="7"/>
      <c r="AF20" s="7"/>
    </row>
    <row r="21" spans="1:32" x14ac:dyDescent="0.25">
      <c r="A21" s="25">
        <v>5</v>
      </c>
      <c r="B21" s="30" t="s">
        <v>24</v>
      </c>
      <c r="C21" s="27" t="s">
        <v>25</v>
      </c>
      <c r="D21" s="28">
        <f t="shared" ref="D21:I21" si="11">D22+D27+D32+D30</f>
        <v>154122000</v>
      </c>
      <c r="E21" s="28">
        <f t="shared" si="11"/>
        <v>0</v>
      </c>
      <c r="F21" s="28">
        <f t="shared" si="11"/>
        <v>154122000</v>
      </c>
      <c r="G21" s="28">
        <f t="shared" si="11"/>
        <v>141015400</v>
      </c>
      <c r="H21" s="28">
        <f t="shared" si="11"/>
        <v>0</v>
      </c>
      <c r="I21" s="28">
        <f t="shared" si="11"/>
        <v>141015400</v>
      </c>
      <c r="J21" s="28">
        <f>J22+J27+J32+ J30</f>
        <v>125563200</v>
      </c>
      <c r="K21" s="28">
        <f>K22+K27+K32+ K30</f>
        <v>0</v>
      </c>
      <c r="L21" s="28">
        <f>L22+L27+L32+ L30</f>
        <v>125563200</v>
      </c>
      <c r="AC21" s="7"/>
      <c r="AD21" s="7"/>
      <c r="AE21" s="7"/>
      <c r="AF21" s="7"/>
    </row>
    <row r="22" spans="1:32" ht="29.25" x14ac:dyDescent="0.25">
      <c r="A22" s="25">
        <v>6</v>
      </c>
      <c r="B22" s="30" t="s">
        <v>26</v>
      </c>
      <c r="C22" s="27" t="s">
        <v>27</v>
      </c>
      <c r="D22" s="28">
        <f t="shared" ref="D22:L22" si="12">D23+D25</f>
        <v>122657000</v>
      </c>
      <c r="E22" s="28">
        <f t="shared" si="12"/>
        <v>0</v>
      </c>
      <c r="F22" s="28">
        <f t="shared" si="12"/>
        <v>122657000</v>
      </c>
      <c r="G22" s="28">
        <f t="shared" si="12"/>
        <v>124771400</v>
      </c>
      <c r="H22" s="28">
        <f t="shared" si="12"/>
        <v>0</v>
      </c>
      <c r="I22" s="28">
        <f t="shared" si="12"/>
        <v>124771400</v>
      </c>
      <c r="J22" s="28">
        <f t="shared" si="12"/>
        <v>122432200</v>
      </c>
      <c r="K22" s="28">
        <f t="shared" si="12"/>
        <v>0</v>
      </c>
      <c r="L22" s="28">
        <f t="shared" si="12"/>
        <v>122432200</v>
      </c>
      <c r="AC22" s="7"/>
      <c r="AD22" s="7"/>
      <c r="AE22" s="7"/>
      <c r="AF22" s="7"/>
    </row>
    <row r="23" spans="1:32" ht="30" x14ac:dyDescent="0.25">
      <c r="A23" s="25">
        <v>4</v>
      </c>
      <c r="B23" s="31" t="s">
        <v>28</v>
      </c>
      <c r="C23" s="32" t="s">
        <v>29</v>
      </c>
      <c r="D23" s="33">
        <f>D24</f>
        <v>105722000</v>
      </c>
      <c r="E23" s="33">
        <f t="shared" ref="E23:I23" si="13">E24</f>
        <v>0</v>
      </c>
      <c r="F23" s="33">
        <f t="shared" si="13"/>
        <v>105722000</v>
      </c>
      <c r="G23" s="33">
        <f>G24</f>
        <v>107836400</v>
      </c>
      <c r="H23" s="33">
        <f t="shared" si="13"/>
        <v>0</v>
      </c>
      <c r="I23" s="33">
        <f t="shared" si="13"/>
        <v>107836400</v>
      </c>
      <c r="J23" s="33">
        <f>J24</f>
        <v>109993200</v>
      </c>
      <c r="K23" s="33">
        <f t="shared" ref="K23:L23" si="14">K24</f>
        <v>0</v>
      </c>
      <c r="L23" s="33">
        <f t="shared" si="14"/>
        <v>109993200</v>
      </c>
      <c r="AC23" s="7"/>
      <c r="AD23" s="7"/>
      <c r="AE23" s="7"/>
      <c r="AF23" s="7"/>
    </row>
    <row r="24" spans="1:32" ht="30" x14ac:dyDescent="0.25">
      <c r="A24" s="25">
        <v>5</v>
      </c>
      <c r="B24" s="31" t="s">
        <v>28</v>
      </c>
      <c r="C24" s="32" t="s">
        <v>30</v>
      </c>
      <c r="D24" s="33">
        <v>105722000</v>
      </c>
      <c r="E24" s="33">
        <v>0</v>
      </c>
      <c r="F24" s="33">
        <f>SUM(D24+E24)</f>
        <v>105722000</v>
      </c>
      <c r="G24" s="33">
        <v>107836400</v>
      </c>
      <c r="H24" s="33">
        <v>0</v>
      </c>
      <c r="I24" s="33">
        <f>SUM(G24+H24)</f>
        <v>107836400</v>
      </c>
      <c r="J24" s="33">
        <v>109993200</v>
      </c>
      <c r="K24" s="33">
        <v>0</v>
      </c>
      <c r="L24" s="33">
        <f>J24+K24</f>
        <v>109993200</v>
      </c>
      <c r="AC24" s="7"/>
      <c r="AD24" s="7"/>
      <c r="AE24" s="7"/>
      <c r="AF24" s="7"/>
    </row>
    <row r="25" spans="1:32" ht="45" x14ac:dyDescent="0.25">
      <c r="A25" s="25">
        <v>5</v>
      </c>
      <c r="B25" s="38" t="s">
        <v>31</v>
      </c>
      <c r="C25" s="32" t="s">
        <v>32</v>
      </c>
      <c r="D25" s="33">
        <f>D26</f>
        <v>16935000</v>
      </c>
      <c r="E25" s="33">
        <f t="shared" ref="E25:L25" si="15">E26</f>
        <v>0</v>
      </c>
      <c r="F25" s="33">
        <f t="shared" si="15"/>
        <v>16935000</v>
      </c>
      <c r="G25" s="33">
        <f t="shared" si="15"/>
        <v>16935000</v>
      </c>
      <c r="H25" s="33">
        <f t="shared" si="15"/>
        <v>0</v>
      </c>
      <c r="I25" s="33">
        <f t="shared" si="15"/>
        <v>16935000</v>
      </c>
      <c r="J25" s="33">
        <f t="shared" si="15"/>
        <v>12439000</v>
      </c>
      <c r="K25" s="33">
        <f t="shared" si="15"/>
        <v>0</v>
      </c>
      <c r="L25" s="33">
        <f t="shared" si="15"/>
        <v>12439000</v>
      </c>
      <c r="AC25" s="7"/>
      <c r="AD25" s="7"/>
      <c r="AE25" s="7"/>
      <c r="AF25" s="7"/>
    </row>
    <row r="26" spans="1:32" ht="75" x14ac:dyDescent="0.25">
      <c r="A26" s="25">
        <v>5</v>
      </c>
      <c r="B26" s="31" t="s">
        <v>33</v>
      </c>
      <c r="C26" s="32" t="s">
        <v>34</v>
      </c>
      <c r="D26" s="33">
        <v>16935000</v>
      </c>
      <c r="E26" s="33">
        <v>0</v>
      </c>
      <c r="F26" s="33">
        <f t="shared" ref="F26:F33" si="16">SUM(D26+E26)</f>
        <v>16935000</v>
      </c>
      <c r="G26" s="33">
        <v>16935000</v>
      </c>
      <c r="H26" s="33">
        <v>0</v>
      </c>
      <c r="I26" s="33">
        <f>SUM(G26+H26)</f>
        <v>16935000</v>
      </c>
      <c r="J26" s="33">
        <v>12439000</v>
      </c>
      <c r="K26" s="33">
        <v>0</v>
      </c>
      <c r="L26" s="33">
        <f>SUM(J26+K26)</f>
        <v>12439000</v>
      </c>
      <c r="AC26" s="7"/>
      <c r="AD26" s="7"/>
      <c r="AE26" s="7"/>
      <c r="AF26" s="7"/>
    </row>
    <row r="27" spans="1:32" ht="29.25" x14ac:dyDescent="0.25">
      <c r="A27" s="25">
        <v>6</v>
      </c>
      <c r="B27" s="30" t="s">
        <v>35</v>
      </c>
      <c r="C27" s="27" t="s">
        <v>36</v>
      </c>
      <c r="D27" s="28">
        <f>D28+D29</f>
        <v>28335000</v>
      </c>
      <c r="E27" s="28">
        <f>E28+E29</f>
        <v>0</v>
      </c>
      <c r="F27" s="28">
        <f>F28+F29</f>
        <v>28335000</v>
      </c>
      <c r="G27" s="28">
        <f>G28+G29</f>
        <v>13750000</v>
      </c>
      <c r="H27" s="28">
        <f t="shared" ref="H27:I27" si="17">H28+H29</f>
        <v>0</v>
      </c>
      <c r="I27" s="28">
        <f t="shared" si="17"/>
        <v>13750000</v>
      </c>
      <c r="J27" s="28">
        <f>J28+J29</f>
        <v>0</v>
      </c>
      <c r="K27" s="28">
        <f t="shared" ref="K27:L27" si="18">K28+K29</f>
        <v>0</v>
      </c>
      <c r="L27" s="28">
        <f t="shared" si="18"/>
        <v>0</v>
      </c>
      <c r="AC27" s="7"/>
      <c r="AD27" s="7"/>
      <c r="AE27" s="7"/>
      <c r="AF27" s="7"/>
    </row>
    <row r="28" spans="1:32" ht="30" x14ac:dyDescent="0.25">
      <c r="A28" s="25">
        <v>5</v>
      </c>
      <c r="B28" s="31" t="s">
        <v>35</v>
      </c>
      <c r="C28" s="32" t="s">
        <v>37</v>
      </c>
      <c r="D28" s="33">
        <v>28335000</v>
      </c>
      <c r="E28" s="33">
        <v>-24.38</v>
      </c>
      <c r="F28" s="33">
        <f t="shared" si="16"/>
        <v>28334975.620000001</v>
      </c>
      <c r="G28" s="33">
        <v>13750000</v>
      </c>
      <c r="H28" s="33">
        <v>0</v>
      </c>
      <c r="I28" s="33">
        <f>SUM(G28+H28)</f>
        <v>13750000</v>
      </c>
      <c r="J28" s="33">
        <v>0</v>
      </c>
      <c r="K28" s="33">
        <v>0</v>
      </c>
      <c r="L28" s="33">
        <f>J28+K28</f>
        <v>0</v>
      </c>
      <c r="AC28" s="7"/>
      <c r="AD28" s="7"/>
      <c r="AE28" s="7"/>
      <c r="AF28" s="7"/>
    </row>
    <row r="29" spans="1:32" ht="45" x14ac:dyDescent="0.25">
      <c r="A29" s="25"/>
      <c r="B29" s="31" t="s">
        <v>195</v>
      </c>
      <c r="C29" s="32" t="s">
        <v>196</v>
      </c>
      <c r="D29" s="33">
        <v>0</v>
      </c>
      <c r="E29" s="33">
        <v>24.38</v>
      </c>
      <c r="F29" s="33">
        <f>D29+E29</f>
        <v>24.38</v>
      </c>
      <c r="G29" s="33">
        <v>0</v>
      </c>
      <c r="H29" s="33">
        <v>0</v>
      </c>
      <c r="I29" s="33">
        <f>SUM(G29+H29)</f>
        <v>0</v>
      </c>
      <c r="J29" s="33">
        <v>0</v>
      </c>
      <c r="K29" s="33">
        <v>0</v>
      </c>
      <c r="L29" s="33">
        <f>J29+K29</f>
        <v>0</v>
      </c>
      <c r="AC29" s="7"/>
      <c r="AD29" s="7"/>
      <c r="AE29" s="7"/>
      <c r="AF29" s="7"/>
    </row>
    <row r="30" spans="1:32" x14ac:dyDescent="0.25">
      <c r="A30" s="25">
        <v>5</v>
      </c>
      <c r="B30" s="36" t="s">
        <v>38</v>
      </c>
      <c r="C30" s="27" t="s">
        <v>39</v>
      </c>
      <c r="D30" s="28">
        <f t="shared" ref="D30:I30" si="19">D31</f>
        <v>423000</v>
      </c>
      <c r="E30" s="28">
        <f t="shared" si="19"/>
        <v>0</v>
      </c>
      <c r="F30" s="28">
        <f t="shared" si="19"/>
        <v>423000</v>
      </c>
      <c r="G30" s="28">
        <f>G31</f>
        <v>424000</v>
      </c>
      <c r="H30" s="28">
        <f t="shared" si="19"/>
        <v>0</v>
      </c>
      <c r="I30" s="28">
        <f t="shared" si="19"/>
        <v>424000</v>
      </c>
      <c r="J30" s="28">
        <f>J31</f>
        <v>424000</v>
      </c>
      <c r="K30" s="28">
        <f t="shared" ref="K30:L30" si="20">K31</f>
        <v>0</v>
      </c>
      <c r="L30" s="28">
        <f t="shared" si="20"/>
        <v>424000</v>
      </c>
      <c r="AC30" s="7"/>
      <c r="AD30" s="7"/>
      <c r="AE30" s="7"/>
      <c r="AF30" s="7"/>
    </row>
    <row r="31" spans="1:32" x14ac:dyDescent="0.25">
      <c r="A31" s="25">
        <v>5</v>
      </c>
      <c r="B31" s="39" t="s">
        <v>38</v>
      </c>
      <c r="C31" s="32" t="s">
        <v>40</v>
      </c>
      <c r="D31" s="33">
        <v>423000</v>
      </c>
      <c r="E31" s="33">
        <v>0</v>
      </c>
      <c r="F31" s="33">
        <f t="shared" si="16"/>
        <v>423000</v>
      </c>
      <c r="G31" s="33">
        <v>424000</v>
      </c>
      <c r="H31" s="33">
        <v>0</v>
      </c>
      <c r="I31" s="33">
        <f>SUM(G31+H31)</f>
        <v>424000</v>
      </c>
      <c r="J31" s="33">
        <v>424000</v>
      </c>
      <c r="K31" s="33">
        <v>0</v>
      </c>
      <c r="L31" s="33">
        <f>J31+K31</f>
        <v>424000</v>
      </c>
      <c r="AC31" s="7"/>
      <c r="AD31" s="7"/>
      <c r="AE31" s="7"/>
      <c r="AF31" s="7"/>
    </row>
    <row r="32" spans="1:32" ht="29.25" x14ac:dyDescent="0.25">
      <c r="A32" s="25">
        <v>3</v>
      </c>
      <c r="B32" s="36" t="s">
        <v>41</v>
      </c>
      <c r="C32" s="27" t="s">
        <v>42</v>
      </c>
      <c r="D32" s="28">
        <f>D33</f>
        <v>2707000</v>
      </c>
      <c r="E32" s="28">
        <f t="shared" ref="E32:I32" si="21">E33</f>
        <v>0</v>
      </c>
      <c r="F32" s="28">
        <f t="shared" si="21"/>
        <v>2707000</v>
      </c>
      <c r="G32" s="28">
        <f>G33</f>
        <v>2070000</v>
      </c>
      <c r="H32" s="28">
        <f t="shared" si="21"/>
        <v>0</v>
      </c>
      <c r="I32" s="28">
        <f t="shared" si="21"/>
        <v>2070000</v>
      </c>
      <c r="J32" s="28">
        <f>J33</f>
        <v>2707000</v>
      </c>
      <c r="K32" s="28">
        <f t="shared" ref="K32:L32" si="22">K33</f>
        <v>0</v>
      </c>
      <c r="L32" s="28">
        <f t="shared" si="22"/>
        <v>2707000</v>
      </c>
      <c r="AC32" s="7"/>
      <c r="AD32" s="7"/>
      <c r="AE32" s="7"/>
      <c r="AF32" s="7"/>
    </row>
    <row r="33" spans="1:32" ht="45" x14ac:dyDescent="0.25">
      <c r="A33" s="25">
        <v>4</v>
      </c>
      <c r="B33" s="38" t="s">
        <v>43</v>
      </c>
      <c r="C33" s="32" t="s">
        <v>44</v>
      </c>
      <c r="D33" s="33">
        <v>2707000</v>
      </c>
      <c r="E33" s="33">
        <v>0</v>
      </c>
      <c r="F33" s="33">
        <f t="shared" si="16"/>
        <v>2707000</v>
      </c>
      <c r="G33" s="33">
        <v>2070000</v>
      </c>
      <c r="H33" s="33">
        <v>0</v>
      </c>
      <c r="I33" s="33">
        <f>SUM(G33+H33)</f>
        <v>2070000</v>
      </c>
      <c r="J33" s="33">
        <v>2707000</v>
      </c>
      <c r="K33" s="33">
        <v>0</v>
      </c>
      <c r="L33" s="33">
        <f>J33+K33</f>
        <v>2707000</v>
      </c>
      <c r="AC33" s="7"/>
      <c r="AD33" s="7"/>
      <c r="AE33" s="7"/>
      <c r="AF33" s="7"/>
    </row>
    <row r="34" spans="1:32" x14ac:dyDescent="0.25">
      <c r="A34" s="25">
        <v>5</v>
      </c>
      <c r="B34" s="30" t="s">
        <v>45</v>
      </c>
      <c r="C34" s="27" t="s">
        <v>46</v>
      </c>
      <c r="D34" s="28">
        <f t="shared" ref="D34" si="23">D35+D37+D40</f>
        <v>88195200</v>
      </c>
      <c r="E34" s="28">
        <f t="shared" ref="E34:F34" si="24">E35+E37+E40</f>
        <v>0</v>
      </c>
      <c r="F34" s="28">
        <f t="shared" si="24"/>
        <v>88195200</v>
      </c>
      <c r="G34" s="28">
        <f>G35+G37+G40</f>
        <v>87743700</v>
      </c>
      <c r="H34" s="28">
        <f t="shared" ref="H34:I34" si="25">H35+H37+H40</f>
        <v>0</v>
      </c>
      <c r="I34" s="28">
        <f t="shared" si="25"/>
        <v>87743700</v>
      </c>
      <c r="J34" s="28">
        <f>J35+J37+J40</f>
        <v>87760600</v>
      </c>
      <c r="K34" s="28">
        <f t="shared" ref="K34:L34" si="26">K35+K37+K40</f>
        <v>0</v>
      </c>
      <c r="L34" s="28">
        <f t="shared" si="26"/>
        <v>87760600</v>
      </c>
      <c r="AC34" s="7"/>
      <c r="AD34" s="7"/>
      <c r="AE34" s="7"/>
      <c r="AF34" s="7"/>
    </row>
    <row r="35" spans="1:32" x14ac:dyDescent="0.25">
      <c r="A35" s="25"/>
      <c r="B35" s="30" t="s">
        <v>47</v>
      </c>
      <c r="C35" s="27" t="s">
        <v>48</v>
      </c>
      <c r="D35" s="28">
        <f t="shared" ref="D35:L35" si="27">D36</f>
        <v>16846000</v>
      </c>
      <c r="E35" s="28">
        <f t="shared" si="27"/>
        <v>0</v>
      </c>
      <c r="F35" s="28">
        <f t="shared" si="27"/>
        <v>16846000</v>
      </c>
      <c r="G35" s="28">
        <f>G36</f>
        <v>16862000</v>
      </c>
      <c r="H35" s="28">
        <f t="shared" si="27"/>
        <v>0</v>
      </c>
      <c r="I35" s="28">
        <f t="shared" si="27"/>
        <v>16862000</v>
      </c>
      <c r="J35" s="28">
        <f>J36</f>
        <v>16879000</v>
      </c>
      <c r="K35" s="28">
        <f t="shared" si="27"/>
        <v>0</v>
      </c>
      <c r="L35" s="28">
        <f t="shared" si="27"/>
        <v>16879000</v>
      </c>
      <c r="AC35" s="7"/>
      <c r="AD35" s="7"/>
      <c r="AE35" s="7"/>
      <c r="AF35" s="7"/>
    </row>
    <row r="36" spans="1:32" ht="45" x14ac:dyDescent="0.25">
      <c r="A36" s="25">
        <v>5</v>
      </c>
      <c r="B36" s="40" t="s">
        <v>49</v>
      </c>
      <c r="C36" s="32" t="s">
        <v>50</v>
      </c>
      <c r="D36" s="33">
        <v>16846000</v>
      </c>
      <c r="E36" s="33">
        <v>0</v>
      </c>
      <c r="F36" s="33">
        <f>SUM(D36+E36)</f>
        <v>16846000</v>
      </c>
      <c r="G36" s="33">
        <v>16862000</v>
      </c>
      <c r="H36" s="33">
        <v>0</v>
      </c>
      <c r="I36" s="33">
        <f>SUM(G36+H36)</f>
        <v>16862000</v>
      </c>
      <c r="J36" s="33">
        <v>16879000</v>
      </c>
      <c r="K36" s="33">
        <v>0</v>
      </c>
      <c r="L36" s="33">
        <f>J36+K36</f>
        <v>16879000</v>
      </c>
      <c r="AC36" s="7"/>
      <c r="AD36" s="7"/>
      <c r="AE36" s="7"/>
      <c r="AF36" s="7"/>
    </row>
    <row r="37" spans="1:32" x14ac:dyDescent="0.25">
      <c r="A37" s="25"/>
      <c r="B37" s="30" t="s">
        <v>203</v>
      </c>
      <c r="C37" s="27" t="s">
        <v>206</v>
      </c>
      <c r="D37" s="28">
        <f>D38+D39</f>
        <v>18100000</v>
      </c>
      <c r="E37" s="28">
        <f t="shared" ref="E37:F37" si="28">SUM(E38:E39)</f>
        <v>0</v>
      </c>
      <c r="F37" s="28">
        <f t="shared" si="28"/>
        <v>18100000</v>
      </c>
      <c r="G37" s="28">
        <f>SUM(G38:G39)</f>
        <v>18100000</v>
      </c>
      <c r="H37" s="28">
        <f t="shared" ref="H37:I37" si="29">SUM(H38:H39)</f>
        <v>0</v>
      </c>
      <c r="I37" s="28">
        <f t="shared" si="29"/>
        <v>18100000</v>
      </c>
      <c r="J37" s="28">
        <f>SUM(J38:J39)</f>
        <v>18100000</v>
      </c>
      <c r="K37" s="28">
        <f t="shared" ref="K37:L37" si="30">SUM(K38:K39)</f>
        <v>0</v>
      </c>
      <c r="L37" s="28">
        <f t="shared" si="30"/>
        <v>18100000</v>
      </c>
      <c r="AC37" s="7"/>
      <c r="AD37" s="7"/>
      <c r="AE37" s="7"/>
      <c r="AF37" s="7"/>
    </row>
    <row r="38" spans="1:32" x14ac:dyDescent="0.25">
      <c r="A38" s="25"/>
      <c r="B38" s="31" t="s">
        <v>204</v>
      </c>
      <c r="C38" s="32" t="s">
        <v>207</v>
      </c>
      <c r="D38" s="33">
        <v>6600000</v>
      </c>
      <c r="E38" s="33">
        <v>0</v>
      </c>
      <c r="F38" s="33">
        <f>D38+E38</f>
        <v>6600000</v>
      </c>
      <c r="G38" s="33">
        <v>6600000</v>
      </c>
      <c r="H38" s="33">
        <v>0</v>
      </c>
      <c r="I38" s="33">
        <f>G38+H38</f>
        <v>6600000</v>
      </c>
      <c r="J38" s="33">
        <v>6600000</v>
      </c>
      <c r="K38" s="33">
        <v>0</v>
      </c>
      <c r="L38" s="33">
        <f>J38+K38</f>
        <v>6600000</v>
      </c>
      <c r="AC38" s="7"/>
      <c r="AD38" s="7"/>
      <c r="AE38" s="7"/>
      <c r="AF38" s="7"/>
    </row>
    <row r="39" spans="1:32" x14ac:dyDescent="0.25">
      <c r="A39" s="25"/>
      <c r="B39" s="31" t="s">
        <v>205</v>
      </c>
      <c r="C39" s="32" t="s">
        <v>208</v>
      </c>
      <c r="D39" s="33">
        <v>11500000</v>
      </c>
      <c r="E39" s="33">
        <v>0</v>
      </c>
      <c r="F39" s="33">
        <f>D39+E39</f>
        <v>11500000</v>
      </c>
      <c r="G39" s="33">
        <v>11500000</v>
      </c>
      <c r="H39" s="33">
        <v>0</v>
      </c>
      <c r="I39" s="33">
        <f>G39+H39</f>
        <v>11500000</v>
      </c>
      <c r="J39" s="33">
        <v>11500000</v>
      </c>
      <c r="K39" s="33">
        <v>0</v>
      </c>
      <c r="L39" s="33">
        <f>J39+K39</f>
        <v>11500000</v>
      </c>
      <c r="AC39" s="7"/>
      <c r="AD39" s="7"/>
      <c r="AE39" s="7"/>
      <c r="AF39" s="7"/>
    </row>
    <row r="40" spans="1:32" x14ac:dyDescent="0.25">
      <c r="A40" s="25"/>
      <c r="B40" s="30" t="s">
        <v>51</v>
      </c>
      <c r="C40" s="27" t="s">
        <v>52</v>
      </c>
      <c r="D40" s="28">
        <f t="shared" ref="D40:I40" si="31">SUM(D41:D42)</f>
        <v>53249200</v>
      </c>
      <c r="E40" s="28">
        <f t="shared" si="31"/>
        <v>0</v>
      </c>
      <c r="F40" s="28">
        <f t="shared" si="31"/>
        <v>53249200</v>
      </c>
      <c r="G40" s="28">
        <f>SUM(G41:G42)</f>
        <v>52781700</v>
      </c>
      <c r="H40" s="28">
        <f t="shared" si="31"/>
        <v>0</v>
      </c>
      <c r="I40" s="28">
        <f t="shared" si="31"/>
        <v>52781700</v>
      </c>
      <c r="J40" s="28">
        <f>SUM(J41:J42)</f>
        <v>52781600</v>
      </c>
      <c r="K40" s="28">
        <f t="shared" ref="K40:L40" si="32">SUM(K41:K42)</f>
        <v>0</v>
      </c>
      <c r="L40" s="28">
        <f t="shared" si="32"/>
        <v>52781600</v>
      </c>
      <c r="AC40" s="7"/>
      <c r="AD40" s="7"/>
      <c r="AE40" s="7"/>
      <c r="AF40" s="7"/>
    </row>
    <row r="41" spans="1:32" ht="45" x14ac:dyDescent="0.25">
      <c r="A41" s="25">
        <v>4</v>
      </c>
      <c r="B41" s="31" t="s">
        <v>299</v>
      </c>
      <c r="C41" s="32" t="s">
        <v>53</v>
      </c>
      <c r="D41" s="33">
        <v>47658100</v>
      </c>
      <c r="E41" s="33">
        <v>0</v>
      </c>
      <c r="F41" s="33">
        <f>SUM(D41+E41)</f>
        <v>47658100</v>
      </c>
      <c r="G41" s="33">
        <v>47239600</v>
      </c>
      <c r="H41" s="33">
        <v>0</v>
      </c>
      <c r="I41" s="33">
        <f>SUM(G41+H41)</f>
        <v>47239600</v>
      </c>
      <c r="J41" s="33">
        <v>47239600</v>
      </c>
      <c r="K41" s="33">
        <v>0</v>
      </c>
      <c r="L41" s="33">
        <f>J41+K41</f>
        <v>47239600</v>
      </c>
      <c r="AC41" s="7"/>
      <c r="AD41" s="7"/>
      <c r="AE41" s="7"/>
      <c r="AF41" s="7"/>
    </row>
    <row r="42" spans="1:32" ht="45" x14ac:dyDescent="0.25">
      <c r="A42" s="25">
        <v>5</v>
      </c>
      <c r="B42" s="31" t="s">
        <v>300</v>
      </c>
      <c r="C42" s="32" t="s">
        <v>54</v>
      </c>
      <c r="D42" s="33">
        <v>5591100</v>
      </c>
      <c r="E42" s="33">
        <v>0</v>
      </c>
      <c r="F42" s="33">
        <f>SUM(D42+E42)</f>
        <v>5591100</v>
      </c>
      <c r="G42" s="33">
        <v>5542100</v>
      </c>
      <c r="H42" s="33">
        <v>0</v>
      </c>
      <c r="I42" s="33">
        <f>SUM(G42+H42)</f>
        <v>5542100</v>
      </c>
      <c r="J42" s="33">
        <v>5542000</v>
      </c>
      <c r="K42" s="33">
        <v>0</v>
      </c>
      <c r="L42" s="33">
        <f>J42+K42</f>
        <v>5542000</v>
      </c>
      <c r="AC42" s="7"/>
      <c r="AD42" s="7"/>
      <c r="AE42" s="7"/>
      <c r="AF42" s="7"/>
    </row>
    <row r="43" spans="1:32" x14ac:dyDescent="0.25">
      <c r="A43" s="25">
        <v>5</v>
      </c>
      <c r="B43" s="30" t="s">
        <v>55</v>
      </c>
      <c r="C43" s="27" t="s">
        <v>56</v>
      </c>
      <c r="D43" s="28">
        <f t="shared" ref="D43:I44" si="33">D44</f>
        <v>6004000</v>
      </c>
      <c r="E43" s="28">
        <f t="shared" si="33"/>
        <v>0</v>
      </c>
      <c r="F43" s="28">
        <f t="shared" si="33"/>
        <v>6004000</v>
      </c>
      <c r="G43" s="28">
        <f>G44</f>
        <v>5729000</v>
      </c>
      <c r="H43" s="28">
        <f t="shared" si="33"/>
        <v>0</v>
      </c>
      <c r="I43" s="28">
        <f t="shared" si="33"/>
        <v>5729000</v>
      </c>
      <c r="J43" s="28">
        <f>J44</f>
        <v>5729000</v>
      </c>
      <c r="K43" s="28">
        <f t="shared" ref="K43:L44" si="34">K44</f>
        <v>0</v>
      </c>
      <c r="L43" s="28">
        <f t="shared" si="34"/>
        <v>5729000</v>
      </c>
      <c r="AC43" s="7"/>
      <c r="AD43" s="7"/>
      <c r="AE43" s="7"/>
      <c r="AF43" s="7"/>
    </row>
    <row r="44" spans="1:32" ht="43.5" x14ac:dyDescent="0.25">
      <c r="A44" s="25">
        <v>4</v>
      </c>
      <c r="B44" s="30" t="s">
        <v>57</v>
      </c>
      <c r="C44" s="27" t="s">
        <v>58</v>
      </c>
      <c r="D44" s="28">
        <f t="shared" si="33"/>
        <v>6004000</v>
      </c>
      <c r="E44" s="28">
        <f t="shared" si="33"/>
        <v>0</v>
      </c>
      <c r="F44" s="28">
        <f t="shared" si="33"/>
        <v>6004000</v>
      </c>
      <c r="G44" s="28">
        <f>G45</f>
        <v>5729000</v>
      </c>
      <c r="H44" s="28">
        <f t="shared" si="33"/>
        <v>0</v>
      </c>
      <c r="I44" s="28">
        <f t="shared" si="33"/>
        <v>5729000</v>
      </c>
      <c r="J44" s="28">
        <f>J45</f>
        <v>5729000</v>
      </c>
      <c r="K44" s="28">
        <f t="shared" si="34"/>
        <v>0</v>
      </c>
      <c r="L44" s="28">
        <f t="shared" si="34"/>
        <v>5729000</v>
      </c>
      <c r="AC44" s="7"/>
      <c r="AD44" s="7"/>
      <c r="AE44" s="7"/>
      <c r="AF44" s="7"/>
    </row>
    <row r="45" spans="1:32" ht="45" x14ac:dyDescent="0.25">
      <c r="A45" s="25">
        <v>5</v>
      </c>
      <c r="B45" s="31" t="s">
        <v>59</v>
      </c>
      <c r="C45" s="32" t="s">
        <v>60</v>
      </c>
      <c r="D45" s="33">
        <v>6004000</v>
      </c>
      <c r="E45" s="33">
        <v>0</v>
      </c>
      <c r="F45" s="33">
        <f>SUM(D45+E45)</f>
        <v>6004000</v>
      </c>
      <c r="G45" s="33">
        <v>5729000</v>
      </c>
      <c r="H45" s="33">
        <v>0</v>
      </c>
      <c r="I45" s="33">
        <f>SUM(G45+H45)</f>
        <v>5729000</v>
      </c>
      <c r="J45" s="33">
        <v>5729000</v>
      </c>
      <c r="K45" s="33">
        <v>0</v>
      </c>
      <c r="L45" s="33">
        <f>SUM(J45+K45)</f>
        <v>5729000</v>
      </c>
      <c r="AC45" s="7"/>
      <c r="AD45" s="7"/>
      <c r="AE45" s="7"/>
      <c r="AF45" s="7"/>
    </row>
    <row r="46" spans="1:32" x14ac:dyDescent="0.25">
      <c r="A46" s="25">
        <v>5</v>
      </c>
      <c r="B46" s="30" t="s">
        <v>61</v>
      </c>
      <c r="C46" s="27"/>
      <c r="D46" s="28">
        <f t="shared" ref="D46:L46" si="35">D47+D56+D68+D77+D109+D65</f>
        <v>220499300</v>
      </c>
      <c r="E46" s="28">
        <f t="shared" si="35"/>
        <v>9995000</v>
      </c>
      <c r="F46" s="28">
        <f t="shared" si="35"/>
        <v>230533300</v>
      </c>
      <c r="G46" s="28">
        <f t="shared" si="35"/>
        <v>214839500</v>
      </c>
      <c r="H46" s="28">
        <f t="shared" si="35"/>
        <v>0</v>
      </c>
      <c r="I46" s="28">
        <f t="shared" si="35"/>
        <v>214839500</v>
      </c>
      <c r="J46" s="28">
        <f t="shared" si="35"/>
        <v>218556300</v>
      </c>
      <c r="K46" s="28">
        <f t="shared" si="35"/>
        <v>0</v>
      </c>
      <c r="L46" s="28">
        <f t="shared" si="35"/>
        <v>218556300</v>
      </c>
      <c r="AC46" s="7"/>
      <c r="AD46" s="7"/>
      <c r="AE46" s="7"/>
      <c r="AF46" s="7"/>
    </row>
    <row r="47" spans="1:32" ht="57.75" x14ac:dyDescent="0.25">
      <c r="A47" s="25">
        <v>5</v>
      </c>
      <c r="B47" s="30" t="s">
        <v>62</v>
      </c>
      <c r="C47" s="27" t="s">
        <v>63</v>
      </c>
      <c r="D47" s="28">
        <f t="shared" ref="D47" si="36">D48+D53</f>
        <v>172026500</v>
      </c>
      <c r="E47" s="28">
        <f t="shared" ref="E47:I47" si="37">E48+E53</f>
        <v>0</v>
      </c>
      <c r="F47" s="28">
        <f t="shared" si="37"/>
        <v>172026500</v>
      </c>
      <c r="G47" s="28">
        <f>G48+G53</f>
        <v>167453000</v>
      </c>
      <c r="H47" s="28">
        <f t="shared" si="37"/>
        <v>0</v>
      </c>
      <c r="I47" s="28">
        <f t="shared" si="37"/>
        <v>167453000</v>
      </c>
      <c r="J47" s="28">
        <f>J48+J53</f>
        <v>166630000</v>
      </c>
      <c r="K47" s="28">
        <f t="shared" ref="K47:L47" si="38">K48+K53</f>
        <v>0</v>
      </c>
      <c r="L47" s="28">
        <f t="shared" si="38"/>
        <v>166630000</v>
      </c>
      <c r="AC47" s="7"/>
      <c r="AD47" s="7"/>
      <c r="AE47" s="7"/>
      <c r="AF47" s="7"/>
    </row>
    <row r="48" spans="1:32" ht="100.5" x14ac:dyDescent="0.25">
      <c r="A48" s="25">
        <v>5</v>
      </c>
      <c r="B48" s="30" t="s">
        <v>64</v>
      </c>
      <c r="C48" s="27" t="s">
        <v>65</v>
      </c>
      <c r="D48" s="29">
        <f t="shared" ref="D48" si="39">D49+D51</f>
        <v>170134000</v>
      </c>
      <c r="E48" s="29">
        <f t="shared" ref="E48:I48" si="40">E49+E51</f>
        <v>0</v>
      </c>
      <c r="F48" s="29">
        <f t="shared" si="40"/>
        <v>170134000</v>
      </c>
      <c r="G48" s="29">
        <f>G49+G51</f>
        <v>166442000</v>
      </c>
      <c r="H48" s="29">
        <f t="shared" si="40"/>
        <v>0</v>
      </c>
      <c r="I48" s="29">
        <f t="shared" si="40"/>
        <v>166442000</v>
      </c>
      <c r="J48" s="29">
        <f>J49+J51</f>
        <v>165619000</v>
      </c>
      <c r="K48" s="29">
        <f t="shared" ref="K48:L48" si="41">K49+K51</f>
        <v>0</v>
      </c>
      <c r="L48" s="29">
        <f t="shared" si="41"/>
        <v>165619000</v>
      </c>
      <c r="AC48" s="7"/>
      <c r="AD48" s="7"/>
      <c r="AE48" s="7"/>
      <c r="AF48" s="7"/>
    </row>
    <row r="49" spans="1:32" ht="75" x14ac:dyDescent="0.25">
      <c r="A49" s="25">
        <v>5</v>
      </c>
      <c r="B49" s="31" t="s">
        <v>66</v>
      </c>
      <c r="C49" s="32" t="s">
        <v>67</v>
      </c>
      <c r="D49" s="41">
        <f>D50</f>
        <v>160000000</v>
      </c>
      <c r="E49" s="41">
        <f t="shared" ref="E49:I49" si="42">E50</f>
        <v>0</v>
      </c>
      <c r="F49" s="41">
        <f t="shared" si="42"/>
        <v>160000000</v>
      </c>
      <c r="G49" s="41">
        <f>G50</f>
        <v>160000000</v>
      </c>
      <c r="H49" s="41">
        <f t="shared" si="42"/>
        <v>0</v>
      </c>
      <c r="I49" s="41">
        <f t="shared" si="42"/>
        <v>160000000</v>
      </c>
      <c r="J49" s="41">
        <f>J50</f>
        <v>160000000</v>
      </c>
      <c r="K49" s="41">
        <f t="shared" ref="K49:L49" si="43">K50</f>
        <v>0</v>
      </c>
      <c r="L49" s="41">
        <f t="shared" si="43"/>
        <v>160000000</v>
      </c>
      <c r="AC49" s="7"/>
      <c r="AD49" s="7"/>
      <c r="AE49" s="7"/>
      <c r="AF49" s="7"/>
    </row>
    <row r="50" spans="1:32" ht="90" x14ac:dyDescent="0.25">
      <c r="A50" s="25">
        <v>5</v>
      </c>
      <c r="B50" s="31" t="s">
        <v>68</v>
      </c>
      <c r="C50" s="32" t="s">
        <v>69</v>
      </c>
      <c r="D50" s="33">
        <v>160000000</v>
      </c>
      <c r="E50" s="33">
        <v>0</v>
      </c>
      <c r="F50" s="33">
        <f>SUM(D50+E50)</f>
        <v>160000000</v>
      </c>
      <c r="G50" s="33">
        <v>160000000</v>
      </c>
      <c r="H50" s="33">
        <v>0</v>
      </c>
      <c r="I50" s="33">
        <f>SUM(G50+H50)</f>
        <v>160000000</v>
      </c>
      <c r="J50" s="33">
        <v>160000000</v>
      </c>
      <c r="K50" s="33">
        <v>0</v>
      </c>
      <c r="L50" s="33">
        <f>J50+K50</f>
        <v>160000000</v>
      </c>
      <c r="AC50" s="7"/>
      <c r="AD50" s="7"/>
      <c r="AE50" s="7"/>
      <c r="AF50" s="7"/>
    </row>
    <row r="51" spans="1:32" ht="90" x14ac:dyDescent="0.25">
      <c r="A51" s="25">
        <v>5</v>
      </c>
      <c r="B51" s="31" t="s">
        <v>70</v>
      </c>
      <c r="C51" s="32" t="s">
        <v>71</v>
      </c>
      <c r="D51" s="33">
        <f>D52</f>
        <v>10134000</v>
      </c>
      <c r="E51" s="33">
        <f t="shared" ref="E51:I51" si="44">E52</f>
        <v>0</v>
      </c>
      <c r="F51" s="33">
        <f t="shared" si="44"/>
        <v>10134000</v>
      </c>
      <c r="G51" s="33">
        <f>G52</f>
        <v>6442000</v>
      </c>
      <c r="H51" s="33">
        <f t="shared" si="44"/>
        <v>0</v>
      </c>
      <c r="I51" s="33">
        <f t="shared" si="44"/>
        <v>6442000</v>
      </c>
      <c r="J51" s="33">
        <f>J52</f>
        <v>5619000</v>
      </c>
      <c r="K51" s="33">
        <f t="shared" ref="K51:L51" si="45">K52</f>
        <v>0</v>
      </c>
      <c r="L51" s="33">
        <f t="shared" si="45"/>
        <v>5619000</v>
      </c>
      <c r="AC51" s="7"/>
      <c r="AD51" s="7"/>
      <c r="AE51" s="7"/>
      <c r="AF51" s="7"/>
    </row>
    <row r="52" spans="1:32" ht="75" x14ac:dyDescent="0.25">
      <c r="A52" s="25">
        <v>5</v>
      </c>
      <c r="B52" s="31" t="s">
        <v>72</v>
      </c>
      <c r="C52" s="32" t="s">
        <v>73</v>
      </c>
      <c r="D52" s="33">
        <v>10134000</v>
      </c>
      <c r="E52" s="33">
        <v>0</v>
      </c>
      <c r="F52" s="33">
        <f>SUM(D52+E52)</f>
        <v>10134000</v>
      </c>
      <c r="G52" s="33">
        <v>6442000</v>
      </c>
      <c r="H52" s="33">
        <v>0</v>
      </c>
      <c r="I52" s="33">
        <f>SUM(G52+H52)</f>
        <v>6442000</v>
      </c>
      <c r="J52" s="33">
        <v>5619000</v>
      </c>
      <c r="K52" s="33">
        <v>0</v>
      </c>
      <c r="L52" s="33">
        <f>J52+K52</f>
        <v>5619000</v>
      </c>
      <c r="AC52" s="7"/>
      <c r="AD52" s="7"/>
      <c r="AE52" s="7"/>
      <c r="AF52" s="7"/>
    </row>
    <row r="53" spans="1:32" ht="100.5" x14ac:dyDescent="0.25">
      <c r="A53" s="25">
        <v>5</v>
      </c>
      <c r="B53" s="36" t="s">
        <v>74</v>
      </c>
      <c r="C53" s="27" t="s">
        <v>75</v>
      </c>
      <c r="D53" s="28">
        <f>D54</f>
        <v>1892500</v>
      </c>
      <c r="E53" s="28">
        <f t="shared" ref="E53:I54" si="46">E54</f>
        <v>0</v>
      </c>
      <c r="F53" s="28">
        <f t="shared" si="46"/>
        <v>1892500</v>
      </c>
      <c r="G53" s="28">
        <f>G54</f>
        <v>1011000</v>
      </c>
      <c r="H53" s="28">
        <f t="shared" si="46"/>
        <v>0</v>
      </c>
      <c r="I53" s="28">
        <f t="shared" si="46"/>
        <v>1011000</v>
      </c>
      <c r="J53" s="28">
        <f>J54</f>
        <v>1011000</v>
      </c>
      <c r="K53" s="28">
        <f t="shared" ref="K53:L54" si="47">K54</f>
        <v>0</v>
      </c>
      <c r="L53" s="28">
        <f t="shared" si="47"/>
        <v>1011000</v>
      </c>
      <c r="AC53" s="7"/>
      <c r="AD53" s="7"/>
      <c r="AE53" s="7"/>
      <c r="AF53" s="7"/>
    </row>
    <row r="54" spans="1:32" ht="90" x14ac:dyDescent="0.25">
      <c r="A54" s="25">
        <v>5</v>
      </c>
      <c r="B54" s="38" t="s">
        <v>76</v>
      </c>
      <c r="C54" s="32" t="s">
        <v>77</v>
      </c>
      <c r="D54" s="33">
        <f>D55</f>
        <v>1892500</v>
      </c>
      <c r="E54" s="33">
        <f t="shared" si="46"/>
        <v>0</v>
      </c>
      <c r="F54" s="33">
        <f t="shared" si="46"/>
        <v>1892500</v>
      </c>
      <c r="G54" s="33">
        <f>G55</f>
        <v>1011000</v>
      </c>
      <c r="H54" s="33">
        <f t="shared" si="46"/>
        <v>0</v>
      </c>
      <c r="I54" s="33">
        <f t="shared" si="46"/>
        <v>1011000</v>
      </c>
      <c r="J54" s="33">
        <f>J55</f>
        <v>1011000</v>
      </c>
      <c r="K54" s="33">
        <f t="shared" si="47"/>
        <v>0</v>
      </c>
      <c r="L54" s="33">
        <f t="shared" si="47"/>
        <v>1011000</v>
      </c>
      <c r="AC54" s="7"/>
      <c r="AD54" s="7"/>
      <c r="AE54" s="7"/>
      <c r="AF54" s="7"/>
    </row>
    <row r="55" spans="1:32" ht="90" x14ac:dyDescent="0.25">
      <c r="A55" s="25">
        <v>5</v>
      </c>
      <c r="B55" s="38" t="s">
        <v>78</v>
      </c>
      <c r="C55" s="32" t="s">
        <v>79</v>
      </c>
      <c r="D55" s="33">
        <v>1892500</v>
      </c>
      <c r="E55" s="33">
        <v>0</v>
      </c>
      <c r="F55" s="33">
        <f>SUM(D55+E55)</f>
        <v>1892500</v>
      </c>
      <c r="G55" s="33">
        <v>1011000</v>
      </c>
      <c r="H55" s="33">
        <v>0</v>
      </c>
      <c r="I55" s="33">
        <f>SUM(G55+H55)</f>
        <v>1011000</v>
      </c>
      <c r="J55" s="33">
        <v>1011000</v>
      </c>
      <c r="K55" s="33">
        <v>0</v>
      </c>
      <c r="L55" s="33">
        <f>J55+K55</f>
        <v>1011000</v>
      </c>
      <c r="AC55" s="7"/>
      <c r="AD55" s="7"/>
      <c r="AE55" s="7"/>
      <c r="AF55" s="7"/>
    </row>
    <row r="56" spans="1:32" ht="29.25" x14ac:dyDescent="0.25">
      <c r="A56" s="25">
        <v>5</v>
      </c>
      <c r="B56" s="30" t="s">
        <v>80</v>
      </c>
      <c r="C56" s="27" t="s">
        <v>81</v>
      </c>
      <c r="D56" s="28">
        <f t="shared" ref="D56:I56" si="48">D57</f>
        <v>1512300</v>
      </c>
      <c r="E56" s="28">
        <f t="shared" si="48"/>
        <v>0</v>
      </c>
      <c r="F56" s="28">
        <f t="shared" si="48"/>
        <v>1512300</v>
      </c>
      <c r="G56" s="28">
        <f>G57</f>
        <v>1512300</v>
      </c>
      <c r="H56" s="28">
        <f t="shared" si="48"/>
        <v>0</v>
      </c>
      <c r="I56" s="28">
        <f t="shared" si="48"/>
        <v>1512300</v>
      </c>
      <c r="J56" s="28">
        <f>J57</f>
        <v>1512300</v>
      </c>
      <c r="K56" s="28">
        <f t="shared" ref="K56:L56" si="49">K57</f>
        <v>0</v>
      </c>
      <c r="L56" s="28">
        <f t="shared" si="49"/>
        <v>1512300</v>
      </c>
      <c r="AC56" s="7"/>
      <c r="AD56" s="7"/>
      <c r="AE56" s="7"/>
      <c r="AF56" s="7"/>
    </row>
    <row r="57" spans="1:32" ht="29.25" x14ac:dyDescent="0.25">
      <c r="A57" s="25">
        <v>4</v>
      </c>
      <c r="B57" s="30" t="s">
        <v>82</v>
      </c>
      <c r="C57" s="27" t="s">
        <v>83</v>
      </c>
      <c r="D57" s="28">
        <f t="shared" ref="D57:J57" si="50">D58+D59+D60+D64</f>
        <v>1512300</v>
      </c>
      <c r="E57" s="28">
        <f t="shared" si="50"/>
        <v>0</v>
      </c>
      <c r="F57" s="28">
        <f t="shared" si="50"/>
        <v>1512300</v>
      </c>
      <c r="G57" s="28">
        <f t="shared" si="50"/>
        <v>1512300</v>
      </c>
      <c r="H57" s="28">
        <f t="shared" si="50"/>
        <v>0</v>
      </c>
      <c r="I57" s="28">
        <f t="shared" si="50"/>
        <v>1512300</v>
      </c>
      <c r="J57" s="28">
        <f t="shared" si="50"/>
        <v>1512300</v>
      </c>
      <c r="K57" s="28">
        <f t="shared" ref="K57:L57" si="51">K58+K59+K60+K64</f>
        <v>0</v>
      </c>
      <c r="L57" s="28">
        <f t="shared" si="51"/>
        <v>1512300</v>
      </c>
      <c r="AC57" s="7"/>
      <c r="AD57" s="7"/>
      <c r="AE57" s="7"/>
      <c r="AF57" s="7"/>
    </row>
    <row r="58" spans="1:32" ht="30" x14ac:dyDescent="0.25">
      <c r="A58" s="25">
        <v>5</v>
      </c>
      <c r="B58" s="31" t="s">
        <v>84</v>
      </c>
      <c r="C58" s="32" t="s">
        <v>85</v>
      </c>
      <c r="D58" s="33">
        <v>665000</v>
      </c>
      <c r="E58" s="33">
        <v>-429000</v>
      </c>
      <c r="F58" s="33">
        <f>SUM(D58+E58)</f>
        <v>236000</v>
      </c>
      <c r="G58" s="33">
        <v>665000</v>
      </c>
      <c r="H58" s="33">
        <v>0</v>
      </c>
      <c r="I58" s="33">
        <f>SUM(G58+H58)</f>
        <v>665000</v>
      </c>
      <c r="J58" s="33">
        <v>665000</v>
      </c>
      <c r="K58" s="33">
        <v>0</v>
      </c>
      <c r="L58" s="33">
        <f>J58+K58</f>
        <v>665000</v>
      </c>
      <c r="AC58" s="7"/>
      <c r="AD58" s="7"/>
      <c r="AE58" s="7"/>
      <c r="AF58" s="7"/>
    </row>
    <row r="59" spans="1:32" ht="30" x14ac:dyDescent="0.25">
      <c r="A59" s="25">
        <v>4</v>
      </c>
      <c r="B59" s="31" t="s">
        <v>86</v>
      </c>
      <c r="C59" s="32" t="s">
        <v>87</v>
      </c>
      <c r="D59" s="33">
        <v>526600</v>
      </c>
      <c r="E59" s="33">
        <v>-200000</v>
      </c>
      <c r="F59" s="33">
        <f>SUM(D59+E59)</f>
        <v>326600</v>
      </c>
      <c r="G59" s="33">
        <v>526600</v>
      </c>
      <c r="H59" s="33">
        <v>0</v>
      </c>
      <c r="I59" s="33">
        <f>SUM(G59+H59)</f>
        <v>526600</v>
      </c>
      <c r="J59" s="33">
        <v>526600</v>
      </c>
      <c r="K59" s="33">
        <v>0</v>
      </c>
      <c r="L59" s="33">
        <f>J59+K59</f>
        <v>526600</v>
      </c>
      <c r="AC59" s="7"/>
      <c r="AD59" s="7"/>
      <c r="AE59" s="7"/>
      <c r="AF59" s="7"/>
    </row>
    <row r="60" spans="1:32" x14ac:dyDescent="0.25">
      <c r="A60" s="25"/>
      <c r="B60" s="30" t="s">
        <v>88</v>
      </c>
      <c r="C60" s="27" t="s">
        <v>209</v>
      </c>
      <c r="D60" s="28">
        <f t="shared" ref="D60:F60" si="52">SUM(D61:D63)</f>
        <v>185700</v>
      </c>
      <c r="E60" s="28">
        <f t="shared" si="52"/>
        <v>0</v>
      </c>
      <c r="F60" s="28">
        <f t="shared" si="52"/>
        <v>185700</v>
      </c>
      <c r="G60" s="28">
        <f>SUM(G61:G63)</f>
        <v>185700</v>
      </c>
      <c r="H60" s="28">
        <f t="shared" ref="H60:I60" si="53">SUM(H61:H63)</f>
        <v>0</v>
      </c>
      <c r="I60" s="28">
        <f t="shared" si="53"/>
        <v>185700</v>
      </c>
      <c r="J60" s="28">
        <f>SUM(J61:J63)</f>
        <v>185700</v>
      </c>
      <c r="K60" s="28">
        <f t="shared" ref="K60:L60" si="54">SUM(K61:K63)</f>
        <v>0</v>
      </c>
      <c r="L60" s="28">
        <f t="shared" si="54"/>
        <v>185700</v>
      </c>
      <c r="AC60" s="7"/>
      <c r="AD60" s="7"/>
      <c r="AE60" s="7"/>
      <c r="AF60" s="7"/>
    </row>
    <row r="61" spans="1:32" x14ac:dyDescent="0.25">
      <c r="A61" s="25">
        <v>5</v>
      </c>
      <c r="B61" s="42" t="s">
        <v>88</v>
      </c>
      <c r="C61" s="32" t="s">
        <v>89</v>
      </c>
      <c r="D61" s="33">
        <v>187600</v>
      </c>
      <c r="E61" s="33">
        <v>0</v>
      </c>
      <c r="F61" s="33">
        <f>SUM(D61+E61)</f>
        <v>187600</v>
      </c>
      <c r="G61" s="33">
        <v>187600</v>
      </c>
      <c r="H61" s="33">
        <v>0</v>
      </c>
      <c r="I61" s="33">
        <f>SUM(G61+H61)</f>
        <v>187600</v>
      </c>
      <c r="J61" s="33">
        <v>187600</v>
      </c>
      <c r="K61" s="33">
        <v>0</v>
      </c>
      <c r="L61" s="33">
        <f>J61+K61</f>
        <v>187600</v>
      </c>
      <c r="AC61" s="7"/>
      <c r="AD61" s="7"/>
      <c r="AE61" s="7"/>
      <c r="AF61" s="7"/>
    </row>
    <row r="62" spans="1:32" x14ac:dyDescent="0.25">
      <c r="A62" s="25"/>
      <c r="B62" s="31" t="s">
        <v>90</v>
      </c>
      <c r="C62" s="32" t="s">
        <v>91</v>
      </c>
      <c r="D62" s="33">
        <v>0</v>
      </c>
      <c r="E62" s="33">
        <v>0</v>
      </c>
      <c r="F62" s="33">
        <f t="shared" ref="F62:F63" si="55">SUM(D62+E62)</f>
        <v>0</v>
      </c>
      <c r="G62" s="33">
        <v>0</v>
      </c>
      <c r="H62" s="33">
        <v>0</v>
      </c>
      <c r="I62" s="33">
        <f t="shared" ref="I62:I64" si="56">SUM(G62+H62)</f>
        <v>0</v>
      </c>
      <c r="J62" s="33">
        <v>0</v>
      </c>
      <c r="K62" s="33">
        <v>0</v>
      </c>
      <c r="L62" s="33">
        <f t="shared" ref="L62:L63" si="57">J62+K62</f>
        <v>0</v>
      </c>
      <c r="AC62" s="7"/>
      <c r="AD62" s="7"/>
      <c r="AE62" s="7"/>
      <c r="AF62" s="7"/>
    </row>
    <row r="63" spans="1:32" x14ac:dyDescent="0.25">
      <c r="A63" s="25"/>
      <c r="B63" s="31" t="s">
        <v>90</v>
      </c>
      <c r="C63" s="32" t="s">
        <v>91</v>
      </c>
      <c r="D63" s="33">
        <v>-1900</v>
      </c>
      <c r="E63" s="33">
        <v>0</v>
      </c>
      <c r="F63" s="33">
        <f t="shared" si="55"/>
        <v>-1900</v>
      </c>
      <c r="G63" s="33">
        <v>-1900</v>
      </c>
      <c r="H63" s="33">
        <v>0</v>
      </c>
      <c r="I63" s="33">
        <f t="shared" si="56"/>
        <v>-1900</v>
      </c>
      <c r="J63" s="33">
        <v>-1900</v>
      </c>
      <c r="K63" s="33">
        <v>0</v>
      </c>
      <c r="L63" s="33">
        <f t="shared" si="57"/>
        <v>-1900</v>
      </c>
      <c r="AC63" s="7"/>
      <c r="AD63" s="7"/>
      <c r="AE63" s="7"/>
      <c r="AF63" s="7"/>
    </row>
    <row r="64" spans="1:32" ht="45" x14ac:dyDescent="0.25">
      <c r="A64" s="25"/>
      <c r="B64" s="43" t="s">
        <v>92</v>
      </c>
      <c r="C64" s="44" t="s">
        <v>93</v>
      </c>
      <c r="D64" s="33">
        <v>135000</v>
      </c>
      <c r="E64" s="33">
        <v>629000</v>
      </c>
      <c r="F64" s="33">
        <f>SUM(D64+E64)</f>
        <v>764000</v>
      </c>
      <c r="G64" s="33">
        <v>135000</v>
      </c>
      <c r="H64" s="33">
        <v>0</v>
      </c>
      <c r="I64" s="33">
        <f t="shared" si="56"/>
        <v>135000</v>
      </c>
      <c r="J64" s="33">
        <v>135000</v>
      </c>
      <c r="K64" s="33">
        <v>0</v>
      </c>
      <c r="L64" s="33">
        <f>J64+K64</f>
        <v>135000</v>
      </c>
      <c r="AC64" s="7"/>
      <c r="AD64" s="7"/>
      <c r="AE64" s="7"/>
      <c r="AF64" s="7"/>
    </row>
    <row r="65" spans="1:32" ht="43.5" x14ac:dyDescent="0.25">
      <c r="A65" s="25"/>
      <c r="B65" s="30" t="s">
        <v>94</v>
      </c>
      <c r="C65" s="27" t="s">
        <v>95</v>
      </c>
      <c r="D65" s="28">
        <f t="shared" ref="D65:F66" si="58">SUM(D66)</f>
        <v>1017500</v>
      </c>
      <c r="E65" s="28">
        <f t="shared" si="58"/>
        <v>0</v>
      </c>
      <c r="F65" s="28">
        <f t="shared" si="58"/>
        <v>1017500</v>
      </c>
      <c r="G65" s="28">
        <f>G66</f>
        <v>508700</v>
      </c>
      <c r="H65" s="28">
        <f t="shared" ref="H65:I66" si="59">H66</f>
        <v>0</v>
      </c>
      <c r="I65" s="28">
        <f t="shared" si="59"/>
        <v>508700</v>
      </c>
      <c r="J65" s="28">
        <f>J66</f>
        <v>0</v>
      </c>
      <c r="K65" s="28">
        <f t="shared" ref="K65:L66" si="60">K66</f>
        <v>0</v>
      </c>
      <c r="L65" s="28">
        <f t="shared" si="60"/>
        <v>0</v>
      </c>
      <c r="AC65" s="7"/>
      <c r="AD65" s="7"/>
      <c r="AE65" s="7"/>
      <c r="AF65" s="7"/>
    </row>
    <row r="66" spans="1:32" x14ac:dyDescent="0.25">
      <c r="A66" s="25"/>
      <c r="B66" s="31" t="s">
        <v>96</v>
      </c>
      <c r="C66" s="32" t="s">
        <v>97</v>
      </c>
      <c r="D66" s="33">
        <f t="shared" si="58"/>
        <v>1017500</v>
      </c>
      <c r="E66" s="33">
        <f t="shared" si="58"/>
        <v>0</v>
      </c>
      <c r="F66" s="33">
        <f t="shared" si="58"/>
        <v>1017500</v>
      </c>
      <c r="G66" s="33">
        <f>G67</f>
        <v>508700</v>
      </c>
      <c r="H66" s="33">
        <f t="shared" si="59"/>
        <v>0</v>
      </c>
      <c r="I66" s="33">
        <f t="shared" si="59"/>
        <v>508700</v>
      </c>
      <c r="J66" s="33">
        <f>J67</f>
        <v>0</v>
      </c>
      <c r="K66" s="33">
        <f t="shared" si="60"/>
        <v>0</v>
      </c>
      <c r="L66" s="33">
        <f t="shared" si="60"/>
        <v>0</v>
      </c>
      <c r="AC66" s="7"/>
      <c r="AD66" s="7"/>
      <c r="AE66" s="7"/>
      <c r="AF66" s="7"/>
    </row>
    <row r="67" spans="1:32" ht="30" x14ac:dyDescent="0.25">
      <c r="A67" s="25"/>
      <c r="B67" s="31" t="s">
        <v>98</v>
      </c>
      <c r="C67" s="32" t="s">
        <v>99</v>
      </c>
      <c r="D67" s="33">
        <v>1017500</v>
      </c>
      <c r="E67" s="33">
        <v>0</v>
      </c>
      <c r="F67" s="33">
        <f>SUM(D67+E67)</f>
        <v>1017500</v>
      </c>
      <c r="G67" s="33">
        <v>508700</v>
      </c>
      <c r="H67" s="33">
        <v>0</v>
      </c>
      <c r="I67" s="33">
        <f>SUM(G67+H67)</f>
        <v>508700</v>
      </c>
      <c r="J67" s="33">
        <v>0</v>
      </c>
      <c r="K67" s="33">
        <v>0</v>
      </c>
      <c r="L67" s="33">
        <f>J67+K67</f>
        <v>0</v>
      </c>
      <c r="AC67" s="7"/>
      <c r="AD67" s="7"/>
      <c r="AE67" s="7"/>
      <c r="AF67" s="7"/>
    </row>
    <row r="68" spans="1:32" ht="29.25" x14ac:dyDescent="0.25">
      <c r="A68" s="25">
        <v>5</v>
      </c>
      <c r="B68" s="30" t="s">
        <v>100</v>
      </c>
      <c r="C68" s="27" t="s">
        <v>101</v>
      </c>
      <c r="D68" s="28">
        <f t="shared" ref="D68" si="61">D69+D71+D74</f>
        <v>45656000</v>
      </c>
      <c r="E68" s="28">
        <f t="shared" ref="E68:F68" si="62">E69+E71+E74</f>
        <v>0</v>
      </c>
      <c r="F68" s="28">
        <f t="shared" si="62"/>
        <v>45656000</v>
      </c>
      <c r="G68" s="28">
        <f>G69+G71+G74</f>
        <v>45073500</v>
      </c>
      <c r="H68" s="28">
        <f t="shared" ref="H68:I68" si="63">H69+H71+H74</f>
        <v>0</v>
      </c>
      <c r="I68" s="28">
        <f t="shared" si="63"/>
        <v>45073500</v>
      </c>
      <c r="J68" s="28">
        <f>J69+J71+J74</f>
        <v>50117000</v>
      </c>
      <c r="K68" s="28">
        <f t="shared" ref="K68:L68" si="64">K69+K71+K74</f>
        <v>0</v>
      </c>
      <c r="L68" s="28">
        <f t="shared" si="64"/>
        <v>50117000</v>
      </c>
      <c r="AC68" s="7"/>
      <c r="AD68" s="7"/>
      <c r="AE68" s="7"/>
      <c r="AF68" s="7"/>
    </row>
    <row r="69" spans="1:32" x14ac:dyDescent="0.25">
      <c r="A69" s="25">
        <v>4</v>
      </c>
      <c r="B69" s="30" t="s">
        <v>102</v>
      </c>
      <c r="C69" s="27" t="s">
        <v>103</v>
      </c>
      <c r="D69" s="28">
        <f t="shared" ref="D69:F69" si="65">D70</f>
        <v>32968000</v>
      </c>
      <c r="E69" s="28">
        <f t="shared" si="65"/>
        <v>0</v>
      </c>
      <c r="F69" s="28">
        <f t="shared" si="65"/>
        <v>32968000</v>
      </c>
      <c r="G69" s="28">
        <f>G70</f>
        <v>26543500</v>
      </c>
      <c r="H69" s="28">
        <f t="shared" ref="H69:I69" si="66">H70</f>
        <v>0</v>
      </c>
      <c r="I69" s="28">
        <f t="shared" si="66"/>
        <v>26543500</v>
      </c>
      <c r="J69" s="28">
        <f>J70</f>
        <v>18888000</v>
      </c>
      <c r="K69" s="28">
        <f t="shared" ref="K69:L69" si="67">K70</f>
        <v>0</v>
      </c>
      <c r="L69" s="28">
        <f t="shared" si="67"/>
        <v>18888000</v>
      </c>
      <c r="AC69" s="7"/>
      <c r="AD69" s="7"/>
      <c r="AE69" s="7"/>
      <c r="AF69" s="7"/>
    </row>
    <row r="70" spans="1:32" ht="30" x14ac:dyDescent="0.25">
      <c r="A70" s="25">
        <v>5</v>
      </c>
      <c r="B70" s="31" t="s">
        <v>104</v>
      </c>
      <c r="C70" s="32" t="s">
        <v>105</v>
      </c>
      <c r="D70" s="33">
        <v>32968000</v>
      </c>
      <c r="E70" s="33">
        <v>0</v>
      </c>
      <c r="F70" s="33">
        <f>SUM(D70+E70)</f>
        <v>32968000</v>
      </c>
      <c r="G70" s="33">
        <v>26543500</v>
      </c>
      <c r="H70" s="33">
        <v>0</v>
      </c>
      <c r="I70" s="33">
        <f>SUM(G70+H70)</f>
        <v>26543500</v>
      </c>
      <c r="J70" s="33">
        <v>18888000</v>
      </c>
      <c r="K70" s="33">
        <v>0</v>
      </c>
      <c r="L70" s="33">
        <f>J70+K70</f>
        <v>18888000</v>
      </c>
      <c r="AC70" s="7"/>
      <c r="AD70" s="7"/>
      <c r="AE70" s="7"/>
      <c r="AF70" s="7"/>
    </row>
    <row r="71" spans="1:32" ht="86.25" x14ac:dyDescent="0.25">
      <c r="B71" s="30" t="s">
        <v>106</v>
      </c>
      <c r="C71" s="27" t="s">
        <v>107</v>
      </c>
      <c r="D71" s="28">
        <f>D72</f>
        <v>4688000</v>
      </c>
      <c r="E71" s="28">
        <f t="shared" ref="E71:I72" si="68">E72</f>
        <v>0</v>
      </c>
      <c r="F71" s="28">
        <f t="shared" si="68"/>
        <v>4688000</v>
      </c>
      <c r="G71" s="28">
        <f>G72</f>
        <v>10530000</v>
      </c>
      <c r="H71" s="28">
        <f t="shared" si="68"/>
        <v>0</v>
      </c>
      <c r="I71" s="28">
        <f t="shared" si="68"/>
        <v>10530000</v>
      </c>
      <c r="J71" s="28">
        <f>J72</f>
        <v>23229000</v>
      </c>
      <c r="K71" s="28">
        <f t="shared" ref="K71:L72" si="69">K72</f>
        <v>0</v>
      </c>
      <c r="L71" s="28">
        <f t="shared" si="69"/>
        <v>23229000</v>
      </c>
      <c r="AC71" s="7"/>
      <c r="AD71" s="7"/>
      <c r="AE71" s="7"/>
    </row>
    <row r="72" spans="1:32" ht="90" x14ac:dyDescent="0.25">
      <c r="B72" s="31" t="s">
        <v>108</v>
      </c>
      <c r="C72" s="32" t="s">
        <v>109</v>
      </c>
      <c r="D72" s="33">
        <f>D73</f>
        <v>4688000</v>
      </c>
      <c r="E72" s="33">
        <f t="shared" si="68"/>
        <v>0</v>
      </c>
      <c r="F72" s="33">
        <f t="shared" si="68"/>
        <v>4688000</v>
      </c>
      <c r="G72" s="33">
        <f>G73</f>
        <v>10530000</v>
      </c>
      <c r="H72" s="33">
        <f t="shared" si="68"/>
        <v>0</v>
      </c>
      <c r="I72" s="33">
        <f t="shared" si="68"/>
        <v>10530000</v>
      </c>
      <c r="J72" s="33">
        <f>J73</f>
        <v>23229000</v>
      </c>
      <c r="K72" s="33">
        <f t="shared" si="69"/>
        <v>0</v>
      </c>
      <c r="L72" s="33">
        <f t="shared" si="69"/>
        <v>23229000</v>
      </c>
      <c r="AC72" s="7"/>
      <c r="AD72" s="7"/>
      <c r="AE72" s="7"/>
    </row>
    <row r="73" spans="1:32" ht="90" x14ac:dyDescent="0.25">
      <c r="B73" s="31" t="s">
        <v>110</v>
      </c>
      <c r="C73" s="32" t="s">
        <v>111</v>
      </c>
      <c r="D73" s="33">
        <v>4688000</v>
      </c>
      <c r="E73" s="33">
        <v>0</v>
      </c>
      <c r="F73" s="33">
        <f>SUM(D73+E73)</f>
        <v>4688000</v>
      </c>
      <c r="G73" s="33">
        <v>10530000</v>
      </c>
      <c r="H73" s="33">
        <v>0</v>
      </c>
      <c r="I73" s="33">
        <f>SUM(G73+H73)</f>
        <v>10530000</v>
      </c>
      <c r="J73" s="33">
        <v>23229000</v>
      </c>
      <c r="K73" s="33">
        <v>0</v>
      </c>
      <c r="L73" s="33">
        <f>J73+K73</f>
        <v>23229000</v>
      </c>
      <c r="AC73" s="7"/>
      <c r="AD73" s="7"/>
      <c r="AE73" s="7"/>
    </row>
    <row r="74" spans="1:32" ht="57.75" x14ac:dyDescent="0.25">
      <c r="B74" s="30" t="s">
        <v>112</v>
      </c>
      <c r="C74" s="27" t="s">
        <v>113</v>
      </c>
      <c r="D74" s="28">
        <f>D75</f>
        <v>8000000</v>
      </c>
      <c r="E74" s="28">
        <f t="shared" ref="E74:I75" si="70">E75</f>
        <v>0</v>
      </c>
      <c r="F74" s="28">
        <f t="shared" si="70"/>
        <v>8000000</v>
      </c>
      <c r="G74" s="28">
        <f>G75</f>
        <v>8000000</v>
      </c>
      <c r="H74" s="28">
        <f t="shared" si="70"/>
        <v>0</v>
      </c>
      <c r="I74" s="28">
        <f t="shared" si="70"/>
        <v>8000000</v>
      </c>
      <c r="J74" s="28">
        <f>J75</f>
        <v>8000000</v>
      </c>
      <c r="K74" s="28">
        <f t="shared" ref="K74:L75" si="71">K75</f>
        <v>0</v>
      </c>
      <c r="L74" s="28">
        <f t="shared" si="71"/>
        <v>8000000</v>
      </c>
      <c r="AC74" s="7"/>
      <c r="AD74" s="7"/>
      <c r="AE74" s="7"/>
    </row>
    <row r="75" spans="1:32" ht="45" x14ac:dyDescent="0.25">
      <c r="B75" s="31" t="s">
        <v>114</v>
      </c>
      <c r="C75" s="32" t="s">
        <v>115</v>
      </c>
      <c r="D75" s="33">
        <f>D76</f>
        <v>8000000</v>
      </c>
      <c r="E75" s="33">
        <f>E76</f>
        <v>0</v>
      </c>
      <c r="F75" s="33">
        <f t="shared" si="70"/>
        <v>8000000</v>
      </c>
      <c r="G75" s="33">
        <f>G76</f>
        <v>8000000</v>
      </c>
      <c r="H75" s="33">
        <f t="shared" si="70"/>
        <v>0</v>
      </c>
      <c r="I75" s="33">
        <f t="shared" si="70"/>
        <v>8000000</v>
      </c>
      <c r="J75" s="33">
        <f>J76</f>
        <v>8000000</v>
      </c>
      <c r="K75" s="33">
        <f t="shared" si="71"/>
        <v>0</v>
      </c>
      <c r="L75" s="33">
        <f t="shared" si="71"/>
        <v>8000000</v>
      </c>
      <c r="AC75" s="7"/>
      <c r="AD75" s="7"/>
      <c r="AE75" s="7"/>
    </row>
    <row r="76" spans="1:32" ht="60" x14ac:dyDescent="0.25">
      <c r="B76" s="38" t="s">
        <v>116</v>
      </c>
      <c r="C76" s="32" t="s">
        <v>117</v>
      </c>
      <c r="D76" s="33">
        <v>8000000</v>
      </c>
      <c r="E76" s="33">
        <v>0</v>
      </c>
      <c r="F76" s="33">
        <f>SUM(D76+E76)</f>
        <v>8000000</v>
      </c>
      <c r="G76" s="33">
        <v>8000000</v>
      </c>
      <c r="H76" s="33">
        <v>0</v>
      </c>
      <c r="I76" s="33">
        <f>SUM(G76+H76)</f>
        <v>8000000</v>
      </c>
      <c r="J76" s="33">
        <v>8000000</v>
      </c>
      <c r="K76" s="33">
        <v>0</v>
      </c>
      <c r="L76" s="33">
        <f>SUM(J76+K76)</f>
        <v>8000000</v>
      </c>
      <c r="AC76" s="7"/>
      <c r="AD76" s="7"/>
      <c r="AE76" s="7"/>
    </row>
    <row r="77" spans="1:32" ht="29.25" x14ac:dyDescent="0.25">
      <c r="B77" s="45" t="s">
        <v>118</v>
      </c>
      <c r="C77" s="27" t="s">
        <v>119</v>
      </c>
      <c r="D77" s="28">
        <f>D78+D80+D82+D84+D86+D88+D90+D95+D98+D100+D102+D104+D107</f>
        <v>287000</v>
      </c>
      <c r="E77" s="28">
        <f t="shared" ref="E77:L77" si="72">E78+E80+E82+E84+E86+E88+E90+E95+E98+E100+E102+E104+E107</f>
        <v>9968000</v>
      </c>
      <c r="F77" s="28">
        <f t="shared" si="72"/>
        <v>10294000</v>
      </c>
      <c r="G77" s="28">
        <f t="shared" si="72"/>
        <v>292000</v>
      </c>
      <c r="H77" s="28">
        <f t="shared" si="72"/>
        <v>0</v>
      </c>
      <c r="I77" s="28">
        <f t="shared" si="72"/>
        <v>292000</v>
      </c>
      <c r="J77" s="28">
        <f t="shared" si="72"/>
        <v>297000</v>
      </c>
      <c r="K77" s="28">
        <f t="shared" si="72"/>
        <v>0</v>
      </c>
      <c r="L77" s="28">
        <f t="shared" si="72"/>
        <v>297000</v>
      </c>
      <c r="AC77" s="7"/>
      <c r="AD77" s="7"/>
      <c r="AE77" s="7"/>
    </row>
    <row r="78" spans="1:32" ht="129" x14ac:dyDescent="0.25">
      <c r="B78" s="45" t="s">
        <v>286</v>
      </c>
      <c r="C78" s="27" t="s">
        <v>269</v>
      </c>
      <c r="D78" s="28">
        <f>D79</f>
        <v>0</v>
      </c>
      <c r="E78" s="28">
        <f t="shared" ref="E78:L78" si="73">E79</f>
        <v>1000</v>
      </c>
      <c r="F78" s="28">
        <f t="shared" si="73"/>
        <v>1000</v>
      </c>
      <c r="G78" s="28">
        <f t="shared" si="73"/>
        <v>0</v>
      </c>
      <c r="H78" s="28">
        <f t="shared" si="73"/>
        <v>0</v>
      </c>
      <c r="I78" s="28">
        <f t="shared" si="73"/>
        <v>0</v>
      </c>
      <c r="J78" s="28">
        <f t="shared" si="73"/>
        <v>0</v>
      </c>
      <c r="K78" s="28">
        <f t="shared" si="73"/>
        <v>0</v>
      </c>
      <c r="L78" s="28">
        <f t="shared" si="73"/>
        <v>0</v>
      </c>
      <c r="AC78" s="7"/>
      <c r="AD78" s="7"/>
      <c r="AE78" s="7"/>
    </row>
    <row r="79" spans="1:32" ht="135" x14ac:dyDescent="0.25">
      <c r="B79" s="46" t="s">
        <v>287</v>
      </c>
      <c r="C79" s="32" t="s">
        <v>290</v>
      </c>
      <c r="D79" s="33">
        <v>0</v>
      </c>
      <c r="E79" s="33">
        <v>1000</v>
      </c>
      <c r="F79" s="33">
        <f>SUM(D79+E79)</f>
        <v>1000</v>
      </c>
      <c r="G79" s="28"/>
      <c r="H79" s="28"/>
      <c r="I79" s="33">
        <f>SUM(G79+H79)</f>
        <v>0</v>
      </c>
      <c r="J79" s="28"/>
      <c r="K79" s="28"/>
      <c r="L79" s="33">
        <f>SUM(J79+K79)</f>
        <v>0</v>
      </c>
      <c r="AC79" s="7"/>
      <c r="AD79" s="7"/>
      <c r="AE79" s="7"/>
    </row>
    <row r="80" spans="1:32" ht="114.75" x14ac:dyDescent="0.25">
      <c r="B80" s="45" t="s">
        <v>210</v>
      </c>
      <c r="C80" s="27" t="s">
        <v>212</v>
      </c>
      <c r="D80" s="28">
        <f>D81</f>
        <v>0</v>
      </c>
      <c r="E80" s="28">
        <f t="shared" ref="E80:L80" si="74">E81</f>
        <v>7000</v>
      </c>
      <c r="F80" s="28">
        <f t="shared" si="74"/>
        <v>7000</v>
      </c>
      <c r="G80" s="28">
        <f t="shared" si="74"/>
        <v>0</v>
      </c>
      <c r="H80" s="28">
        <f t="shared" si="74"/>
        <v>0</v>
      </c>
      <c r="I80" s="28">
        <f t="shared" si="74"/>
        <v>0</v>
      </c>
      <c r="J80" s="28">
        <f t="shared" si="74"/>
        <v>0</v>
      </c>
      <c r="K80" s="28">
        <f t="shared" si="74"/>
        <v>0</v>
      </c>
      <c r="L80" s="28">
        <f t="shared" si="74"/>
        <v>0</v>
      </c>
      <c r="AC80" s="7"/>
      <c r="AD80" s="7"/>
      <c r="AE80" s="7"/>
    </row>
    <row r="81" spans="1:31" ht="150" x14ac:dyDescent="0.25">
      <c r="B81" s="46" t="s">
        <v>211</v>
      </c>
      <c r="C81" s="32" t="s">
        <v>213</v>
      </c>
      <c r="D81" s="33">
        <v>0</v>
      </c>
      <c r="E81" s="33">
        <v>7000</v>
      </c>
      <c r="F81" s="33">
        <f>SUM(D81+E81)</f>
        <v>7000</v>
      </c>
      <c r="G81" s="33">
        <v>0</v>
      </c>
      <c r="H81" s="33">
        <v>0</v>
      </c>
      <c r="I81" s="33">
        <v>0</v>
      </c>
      <c r="J81" s="33"/>
      <c r="K81" s="33">
        <v>0</v>
      </c>
      <c r="L81" s="33">
        <v>0</v>
      </c>
      <c r="AC81" s="7"/>
      <c r="AD81" s="7"/>
      <c r="AE81" s="7"/>
    </row>
    <row r="82" spans="1:31" ht="86.25" x14ac:dyDescent="0.25">
      <c r="B82" s="47" t="s">
        <v>214</v>
      </c>
      <c r="C82" s="27" t="s">
        <v>215</v>
      </c>
      <c r="D82" s="28">
        <f>D83</f>
        <v>0</v>
      </c>
      <c r="E82" s="28">
        <f>E83</f>
        <v>2000</v>
      </c>
      <c r="F82" s="28">
        <f>F83</f>
        <v>2000</v>
      </c>
      <c r="G82" s="28">
        <f t="shared" ref="G82:L82" si="75">G83</f>
        <v>0</v>
      </c>
      <c r="H82" s="28">
        <f t="shared" si="75"/>
        <v>0</v>
      </c>
      <c r="I82" s="28">
        <f t="shared" si="75"/>
        <v>0</v>
      </c>
      <c r="J82" s="28">
        <f t="shared" si="75"/>
        <v>0</v>
      </c>
      <c r="K82" s="28">
        <f t="shared" si="75"/>
        <v>0</v>
      </c>
      <c r="L82" s="28">
        <f t="shared" si="75"/>
        <v>0</v>
      </c>
      <c r="AC82" s="7"/>
      <c r="AD82" s="7"/>
      <c r="AE82" s="7"/>
    </row>
    <row r="83" spans="1:31" ht="90" x14ac:dyDescent="0.25">
      <c r="B83" s="48" t="s">
        <v>214</v>
      </c>
      <c r="C83" s="32" t="s">
        <v>216</v>
      </c>
      <c r="D83" s="33">
        <v>0</v>
      </c>
      <c r="E83" s="33">
        <v>2000</v>
      </c>
      <c r="F83" s="33">
        <f t="shared" ref="F83:F84" si="76">SUM(D83+E83)</f>
        <v>2000</v>
      </c>
      <c r="G83" s="33">
        <v>0</v>
      </c>
      <c r="H83" s="33">
        <v>0</v>
      </c>
      <c r="I83" s="33">
        <v>0</v>
      </c>
      <c r="J83" s="33">
        <v>0</v>
      </c>
      <c r="K83" s="33">
        <v>0</v>
      </c>
      <c r="L83" s="33">
        <v>0</v>
      </c>
      <c r="AC83" s="7"/>
      <c r="AD83" s="7"/>
      <c r="AE83" s="7"/>
    </row>
    <row r="84" spans="1:31" ht="57.75" x14ac:dyDescent="0.25">
      <c r="B84" s="49" t="s">
        <v>217</v>
      </c>
      <c r="C84" s="27" t="s">
        <v>291</v>
      </c>
      <c r="D84" s="28">
        <f>SUM(D85)</f>
        <v>70000</v>
      </c>
      <c r="E84" s="28">
        <f>SUM(E85)</f>
        <v>-16000</v>
      </c>
      <c r="F84" s="28">
        <f t="shared" si="76"/>
        <v>54000</v>
      </c>
      <c r="G84" s="28">
        <f t="shared" ref="G84:H84" si="77">SUM(G85)</f>
        <v>60000</v>
      </c>
      <c r="H84" s="28">
        <f t="shared" si="77"/>
        <v>0</v>
      </c>
      <c r="I84" s="28">
        <f t="shared" ref="I84" si="78">SUM(G84+H84)</f>
        <v>60000</v>
      </c>
      <c r="J84" s="28">
        <f t="shared" ref="J84:K84" si="79">SUM(J85)</f>
        <v>55000</v>
      </c>
      <c r="K84" s="28">
        <f t="shared" si="79"/>
        <v>0</v>
      </c>
      <c r="L84" s="28">
        <f t="shared" ref="L84" si="80">SUM(J84+K84)</f>
        <v>55000</v>
      </c>
      <c r="AC84" s="7"/>
      <c r="AD84" s="7"/>
      <c r="AE84" s="7"/>
    </row>
    <row r="85" spans="1:31" ht="135" x14ac:dyDescent="0.25">
      <c r="B85" s="46" t="s">
        <v>218</v>
      </c>
      <c r="C85" s="32" t="s">
        <v>219</v>
      </c>
      <c r="D85" s="33">
        <v>70000</v>
      </c>
      <c r="E85" s="41">
        <v>-16000</v>
      </c>
      <c r="F85" s="33">
        <f>SUM(D85+E85)</f>
        <v>54000</v>
      </c>
      <c r="G85" s="29">
        <v>60000</v>
      </c>
      <c r="H85" s="29">
        <f t="shared" ref="H85:I85" si="81">H86</f>
        <v>0</v>
      </c>
      <c r="I85" s="29">
        <f t="shared" si="81"/>
        <v>0</v>
      </c>
      <c r="J85" s="29">
        <v>55000</v>
      </c>
      <c r="K85" s="29">
        <f t="shared" ref="K85:L85" si="82">K86</f>
        <v>0</v>
      </c>
      <c r="L85" s="29">
        <f t="shared" si="82"/>
        <v>0</v>
      </c>
      <c r="AC85" s="7"/>
      <c r="AD85" s="7"/>
      <c r="AE85" s="7"/>
    </row>
    <row r="86" spans="1:31" ht="86.25" x14ac:dyDescent="0.25">
      <c r="B86" s="45" t="s">
        <v>220</v>
      </c>
      <c r="C86" s="27" t="s">
        <v>292</v>
      </c>
      <c r="D86" s="28">
        <f>D87</f>
        <v>0</v>
      </c>
      <c r="E86" s="28">
        <f>E87</f>
        <v>3000</v>
      </c>
      <c r="F86" s="28">
        <f>F87</f>
        <v>3000</v>
      </c>
      <c r="G86" s="33">
        <v>0</v>
      </c>
      <c r="H86" s="33">
        <v>0</v>
      </c>
      <c r="I86" s="33">
        <f>SUM(G86+H86)</f>
        <v>0</v>
      </c>
      <c r="J86" s="33">
        <v>0</v>
      </c>
      <c r="K86" s="33">
        <v>0</v>
      </c>
      <c r="L86" s="33">
        <f>J86+K86</f>
        <v>0</v>
      </c>
      <c r="AC86" s="7"/>
      <c r="AD86" s="7"/>
      <c r="AE86" s="7"/>
    </row>
    <row r="87" spans="1:31" s="52" customFormat="1" ht="90" x14ac:dyDescent="0.25">
      <c r="A87" s="50"/>
      <c r="B87" s="46" t="s">
        <v>221</v>
      </c>
      <c r="C87" s="32" t="s">
        <v>222</v>
      </c>
      <c r="D87" s="33">
        <v>0</v>
      </c>
      <c r="E87" s="33">
        <v>3000</v>
      </c>
      <c r="F87" s="33">
        <f>SUM(D87+E87)</f>
        <v>3000</v>
      </c>
      <c r="G87" s="28">
        <f>G88</f>
        <v>232000</v>
      </c>
      <c r="H87" s="28">
        <f t="shared" ref="H87:J88" si="83">H88</f>
        <v>0</v>
      </c>
      <c r="I87" s="28">
        <f t="shared" si="83"/>
        <v>232000</v>
      </c>
      <c r="J87" s="28">
        <f>J88</f>
        <v>242000</v>
      </c>
      <c r="K87" s="28">
        <f t="shared" ref="K87:L88" si="84">K88</f>
        <v>0</v>
      </c>
      <c r="L87" s="28">
        <f t="shared" si="84"/>
        <v>242000</v>
      </c>
      <c r="M87" s="51"/>
      <c r="N87" s="51"/>
      <c r="O87" s="51"/>
      <c r="P87" s="51"/>
      <c r="Q87" s="51"/>
      <c r="R87" s="51"/>
      <c r="S87" s="51"/>
      <c r="T87" s="51"/>
      <c r="U87" s="51"/>
      <c r="V87" s="51"/>
      <c r="W87" s="51"/>
      <c r="X87" s="51"/>
      <c r="Y87" s="51"/>
      <c r="Z87" s="51"/>
      <c r="AA87" s="51"/>
      <c r="AB87" s="51"/>
      <c r="AC87" s="51"/>
      <c r="AD87" s="51"/>
      <c r="AE87" s="51"/>
    </row>
    <row r="88" spans="1:31" s="52" customFormat="1" ht="85.5" x14ac:dyDescent="0.2">
      <c r="A88" s="50"/>
      <c r="B88" s="45" t="s">
        <v>288</v>
      </c>
      <c r="C88" s="27" t="s">
        <v>293</v>
      </c>
      <c r="D88" s="28">
        <f>D89</f>
        <v>217000</v>
      </c>
      <c r="E88" s="28">
        <f>E89</f>
        <v>-49000</v>
      </c>
      <c r="F88" s="28">
        <f>F89</f>
        <v>168000</v>
      </c>
      <c r="G88" s="28">
        <f t="shared" ref="G88" si="85">G89</f>
        <v>232000</v>
      </c>
      <c r="H88" s="28">
        <f t="shared" si="83"/>
        <v>0</v>
      </c>
      <c r="I88" s="28">
        <f t="shared" si="83"/>
        <v>232000</v>
      </c>
      <c r="J88" s="28">
        <f t="shared" si="83"/>
        <v>242000</v>
      </c>
      <c r="K88" s="28">
        <f t="shared" si="84"/>
        <v>0</v>
      </c>
      <c r="L88" s="28">
        <f t="shared" si="84"/>
        <v>242000</v>
      </c>
      <c r="M88" s="51"/>
      <c r="N88" s="51"/>
      <c r="O88" s="51"/>
      <c r="P88" s="51"/>
      <c r="Q88" s="51"/>
      <c r="R88" s="51"/>
      <c r="S88" s="51"/>
      <c r="T88" s="51"/>
      <c r="U88" s="51"/>
      <c r="V88" s="51"/>
      <c r="W88" s="51"/>
      <c r="X88" s="51"/>
      <c r="Y88" s="51"/>
      <c r="Z88" s="51"/>
      <c r="AA88" s="51"/>
      <c r="AB88" s="51"/>
      <c r="AC88" s="51"/>
      <c r="AD88" s="51"/>
      <c r="AE88" s="51"/>
    </row>
    <row r="89" spans="1:31" ht="105" x14ac:dyDescent="0.25">
      <c r="B89" s="48" t="s">
        <v>223</v>
      </c>
      <c r="C89" s="32" t="s">
        <v>224</v>
      </c>
      <c r="D89" s="33">
        <v>217000</v>
      </c>
      <c r="E89" s="33">
        <v>-49000</v>
      </c>
      <c r="F89" s="33">
        <f>SUM(D89+E89)</f>
        <v>168000</v>
      </c>
      <c r="G89" s="33">
        <v>232000</v>
      </c>
      <c r="H89" s="33">
        <v>0</v>
      </c>
      <c r="I89" s="33">
        <f t="shared" ref="I89" si="86">SUM(G89+H89)</f>
        <v>232000</v>
      </c>
      <c r="J89" s="33">
        <v>242000</v>
      </c>
      <c r="K89" s="33">
        <v>0</v>
      </c>
      <c r="L89" s="33">
        <f t="shared" ref="L89" si="87">SUM(J89+K89)</f>
        <v>242000</v>
      </c>
      <c r="AC89" s="7"/>
      <c r="AD89" s="7"/>
      <c r="AE89" s="7"/>
    </row>
    <row r="90" spans="1:31" ht="86.25" x14ac:dyDescent="0.25">
      <c r="B90" s="47" t="s">
        <v>245</v>
      </c>
      <c r="C90" s="27" t="s">
        <v>226</v>
      </c>
      <c r="D90" s="28">
        <f>D91+D92+D93+D94</f>
        <v>0</v>
      </c>
      <c r="E90" s="28">
        <f>E91+E92+E93+E94</f>
        <v>484000</v>
      </c>
      <c r="F90" s="28">
        <f>F91+F92+F93+F94</f>
        <v>484000</v>
      </c>
      <c r="G90" s="28">
        <f t="shared" ref="G90:L90" si="88">G91+G92+G93+G94</f>
        <v>0</v>
      </c>
      <c r="H90" s="28">
        <f t="shared" si="88"/>
        <v>0</v>
      </c>
      <c r="I90" s="28">
        <f t="shared" si="88"/>
        <v>0</v>
      </c>
      <c r="J90" s="28">
        <f t="shared" si="88"/>
        <v>0</v>
      </c>
      <c r="K90" s="28">
        <f t="shared" si="88"/>
        <v>0</v>
      </c>
      <c r="L90" s="28">
        <f t="shared" si="88"/>
        <v>0</v>
      </c>
      <c r="AC90" s="7"/>
      <c r="AD90" s="7"/>
      <c r="AE90" s="7"/>
    </row>
    <row r="91" spans="1:31" ht="75" x14ac:dyDescent="0.25">
      <c r="B91" s="48" t="s">
        <v>245</v>
      </c>
      <c r="C91" s="32" t="s">
        <v>246</v>
      </c>
      <c r="D91" s="33">
        <v>0</v>
      </c>
      <c r="E91" s="33">
        <v>140000</v>
      </c>
      <c r="F91" s="33">
        <f>D91+E91</f>
        <v>140000</v>
      </c>
      <c r="G91" s="33"/>
      <c r="H91" s="33"/>
      <c r="I91" s="33"/>
      <c r="J91" s="33"/>
      <c r="K91" s="33"/>
      <c r="L91" s="33"/>
      <c r="AC91" s="7"/>
      <c r="AD91" s="7"/>
      <c r="AE91" s="7"/>
    </row>
    <row r="92" spans="1:31" ht="75" x14ac:dyDescent="0.25">
      <c r="B92" s="48" t="s">
        <v>245</v>
      </c>
      <c r="C92" s="32" t="s">
        <v>227</v>
      </c>
      <c r="D92" s="33">
        <v>0</v>
      </c>
      <c r="E92" s="33">
        <v>30000</v>
      </c>
      <c r="F92" s="33">
        <f t="shared" ref="F92:F94" si="89">D92+E92</f>
        <v>30000</v>
      </c>
      <c r="G92" s="28">
        <f>G93</f>
        <v>0</v>
      </c>
      <c r="H92" s="28">
        <f t="shared" ref="H92:I92" si="90">H93</f>
        <v>0</v>
      </c>
      <c r="I92" s="28">
        <f t="shared" si="90"/>
        <v>0</v>
      </c>
      <c r="J92" s="28">
        <f>J93</f>
        <v>0</v>
      </c>
      <c r="K92" s="28">
        <f t="shared" ref="K92:L92" si="91">K93</f>
        <v>0</v>
      </c>
      <c r="L92" s="28">
        <f t="shared" si="91"/>
        <v>0</v>
      </c>
      <c r="AC92" s="7"/>
      <c r="AD92" s="7"/>
      <c r="AE92" s="7"/>
    </row>
    <row r="93" spans="1:31" ht="75" x14ac:dyDescent="0.25">
      <c r="B93" s="48" t="s">
        <v>245</v>
      </c>
      <c r="C93" s="32" t="s">
        <v>247</v>
      </c>
      <c r="D93" s="33">
        <v>0</v>
      </c>
      <c r="E93" s="33">
        <v>300000</v>
      </c>
      <c r="F93" s="33">
        <f t="shared" si="89"/>
        <v>300000</v>
      </c>
      <c r="G93" s="33">
        <v>0</v>
      </c>
      <c r="H93" s="33">
        <v>0</v>
      </c>
      <c r="I93" s="33">
        <f>G93+H93</f>
        <v>0</v>
      </c>
      <c r="J93" s="33">
        <v>0</v>
      </c>
      <c r="K93" s="33">
        <v>0</v>
      </c>
      <c r="L93" s="33">
        <f>J93+K93</f>
        <v>0</v>
      </c>
      <c r="AC93" s="7"/>
      <c r="AD93" s="7"/>
      <c r="AE93" s="7"/>
    </row>
    <row r="94" spans="1:31" ht="75" x14ac:dyDescent="0.25">
      <c r="B94" s="48" t="s">
        <v>245</v>
      </c>
      <c r="C94" s="32" t="s">
        <v>251</v>
      </c>
      <c r="D94" s="33">
        <v>0</v>
      </c>
      <c r="E94" s="33">
        <v>14000</v>
      </c>
      <c r="F94" s="33">
        <f t="shared" si="89"/>
        <v>14000</v>
      </c>
      <c r="G94" s="28">
        <f t="shared" ref="G94:L94" si="92">SUM(G95:G98)</f>
        <v>0</v>
      </c>
      <c r="H94" s="28">
        <f t="shared" si="92"/>
        <v>0</v>
      </c>
      <c r="I94" s="28">
        <f t="shared" si="92"/>
        <v>0</v>
      </c>
      <c r="J94" s="28">
        <f t="shared" si="92"/>
        <v>0</v>
      </c>
      <c r="K94" s="28">
        <f t="shared" si="92"/>
        <v>0</v>
      </c>
      <c r="L94" s="28">
        <f t="shared" si="92"/>
        <v>0</v>
      </c>
      <c r="AC94" s="7"/>
      <c r="AD94" s="7"/>
      <c r="AE94" s="7"/>
    </row>
    <row r="95" spans="1:31" s="52" customFormat="1" ht="156.75" x14ac:dyDescent="0.2">
      <c r="A95" s="50"/>
      <c r="B95" s="47" t="s">
        <v>270</v>
      </c>
      <c r="C95" s="27" t="s">
        <v>294</v>
      </c>
      <c r="D95" s="28">
        <f>D96+D97</f>
        <v>0</v>
      </c>
      <c r="E95" s="28">
        <f>E96+E97</f>
        <v>9450000</v>
      </c>
      <c r="F95" s="28">
        <f t="shared" ref="F95:L95" si="93">F96+F97</f>
        <v>9450000</v>
      </c>
      <c r="G95" s="28">
        <f t="shared" si="93"/>
        <v>0</v>
      </c>
      <c r="H95" s="28">
        <f t="shared" si="93"/>
        <v>0</v>
      </c>
      <c r="I95" s="28">
        <f t="shared" si="93"/>
        <v>0</v>
      </c>
      <c r="J95" s="28">
        <f t="shared" si="93"/>
        <v>0</v>
      </c>
      <c r="K95" s="28">
        <f t="shared" si="93"/>
        <v>0</v>
      </c>
      <c r="L95" s="28">
        <f t="shared" si="93"/>
        <v>0</v>
      </c>
      <c r="M95" s="51"/>
      <c r="N95" s="51"/>
      <c r="O95" s="51"/>
      <c r="P95" s="51"/>
      <c r="Q95" s="51"/>
      <c r="R95" s="51"/>
      <c r="S95" s="51"/>
      <c r="T95" s="51"/>
      <c r="U95" s="51"/>
      <c r="V95" s="51"/>
      <c r="W95" s="51"/>
      <c r="X95" s="51"/>
      <c r="Y95" s="51"/>
      <c r="Z95" s="51"/>
      <c r="AA95" s="51"/>
      <c r="AB95" s="51"/>
      <c r="AC95" s="51"/>
      <c r="AD95" s="51"/>
      <c r="AE95" s="51"/>
    </row>
    <row r="96" spans="1:31" ht="135" x14ac:dyDescent="0.25">
      <c r="B96" s="48" t="s">
        <v>270</v>
      </c>
      <c r="C96" s="32" t="s">
        <v>272</v>
      </c>
      <c r="D96" s="33">
        <v>0</v>
      </c>
      <c r="E96" s="33">
        <v>9000000</v>
      </c>
      <c r="F96" s="33">
        <f>D96+E96</f>
        <v>9000000</v>
      </c>
      <c r="G96" s="33">
        <v>0</v>
      </c>
      <c r="H96" s="33">
        <v>0</v>
      </c>
      <c r="I96" s="33">
        <f t="shared" ref="I96:I97" si="94">G96+H96</f>
        <v>0</v>
      </c>
      <c r="J96" s="33">
        <v>0</v>
      </c>
      <c r="K96" s="33">
        <v>0</v>
      </c>
      <c r="L96" s="33">
        <f t="shared" ref="L96:L97" si="95">J96+K96</f>
        <v>0</v>
      </c>
      <c r="AC96" s="7"/>
    </row>
    <row r="97" spans="1:31" ht="135" x14ac:dyDescent="0.25">
      <c r="B97" s="48" t="s">
        <v>271</v>
      </c>
      <c r="C97" s="32" t="s">
        <v>273</v>
      </c>
      <c r="D97" s="33">
        <v>0</v>
      </c>
      <c r="E97" s="33">
        <v>450000</v>
      </c>
      <c r="F97" s="33">
        <f>D97+E97</f>
        <v>450000</v>
      </c>
      <c r="G97" s="33">
        <v>0</v>
      </c>
      <c r="H97" s="33">
        <v>0</v>
      </c>
      <c r="I97" s="33">
        <f t="shared" si="94"/>
        <v>0</v>
      </c>
      <c r="J97" s="33">
        <v>0</v>
      </c>
      <c r="K97" s="33">
        <v>0</v>
      </c>
      <c r="L97" s="33">
        <f t="shared" si="95"/>
        <v>0</v>
      </c>
      <c r="AC97" s="7"/>
    </row>
    <row r="98" spans="1:31" s="52" customFormat="1" ht="114" x14ac:dyDescent="0.2">
      <c r="A98" s="50"/>
      <c r="B98" s="47" t="s">
        <v>223</v>
      </c>
      <c r="C98" s="27" t="s">
        <v>248</v>
      </c>
      <c r="D98" s="28">
        <f>D99</f>
        <v>0</v>
      </c>
      <c r="E98" s="28">
        <f>E99</f>
        <v>1000</v>
      </c>
      <c r="F98" s="28">
        <f t="shared" ref="F98:L98" si="96">F99</f>
        <v>40000</v>
      </c>
      <c r="G98" s="28">
        <f t="shared" si="96"/>
        <v>0</v>
      </c>
      <c r="H98" s="28">
        <f t="shared" si="96"/>
        <v>0</v>
      </c>
      <c r="I98" s="28">
        <f t="shared" si="96"/>
        <v>0</v>
      </c>
      <c r="J98" s="28">
        <f t="shared" si="96"/>
        <v>0</v>
      </c>
      <c r="K98" s="28">
        <f t="shared" si="96"/>
        <v>0</v>
      </c>
      <c r="L98" s="28">
        <f t="shared" si="96"/>
        <v>0</v>
      </c>
      <c r="M98" s="51"/>
      <c r="N98" s="51"/>
      <c r="O98" s="51"/>
      <c r="P98" s="51"/>
      <c r="Q98" s="51"/>
      <c r="R98" s="51"/>
      <c r="S98" s="51"/>
      <c r="T98" s="51"/>
      <c r="U98" s="51"/>
      <c r="V98" s="51"/>
      <c r="W98" s="51"/>
      <c r="X98" s="51"/>
      <c r="Y98" s="51"/>
      <c r="Z98" s="51"/>
      <c r="AA98" s="51"/>
      <c r="AB98" s="51"/>
      <c r="AC98" s="51"/>
    </row>
    <row r="99" spans="1:31" ht="105" x14ac:dyDescent="0.25">
      <c r="B99" s="48" t="s">
        <v>289</v>
      </c>
      <c r="C99" s="32" t="s">
        <v>274</v>
      </c>
      <c r="D99" s="33">
        <v>0</v>
      </c>
      <c r="E99" s="33">
        <v>1000</v>
      </c>
      <c r="F99" s="33">
        <f>F100+F101</f>
        <v>40000</v>
      </c>
      <c r="G99" s="33">
        <f>G100+G101</f>
        <v>0</v>
      </c>
      <c r="H99" s="33">
        <f t="shared" ref="H99:I99" si="97">H100+H101</f>
        <v>0</v>
      </c>
      <c r="I99" s="33">
        <f t="shared" si="97"/>
        <v>0</v>
      </c>
      <c r="J99" s="33">
        <f>J100+J101</f>
        <v>0</v>
      </c>
      <c r="K99" s="33">
        <f t="shared" ref="K99:L99" si="98">K100+K101</f>
        <v>0</v>
      </c>
      <c r="L99" s="33">
        <f t="shared" si="98"/>
        <v>0</v>
      </c>
      <c r="AC99" s="7"/>
    </row>
    <row r="100" spans="1:31" s="52" customFormat="1" ht="128.25" x14ac:dyDescent="0.2">
      <c r="A100" s="50"/>
      <c r="B100" s="47" t="s">
        <v>275</v>
      </c>
      <c r="C100" s="27" t="s">
        <v>277</v>
      </c>
      <c r="D100" s="28">
        <f>D101</f>
        <v>0</v>
      </c>
      <c r="E100" s="28">
        <f>E101</f>
        <v>20000</v>
      </c>
      <c r="F100" s="28">
        <f t="shared" ref="F100:L100" si="99">F101</f>
        <v>20000</v>
      </c>
      <c r="G100" s="28">
        <f t="shared" si="99"/>
        <v>0</v>
      </c>
      <c r="H100" s="28">
        <f t="shared" si="99"/>
        <v>0</v>
      </c>
      <c r="I100" s="28">
        <f t="shared" si="99"/>
        <v>0</v>
      </c>
      <c r="J100" s="28">
        <f t="shared" si="99"/>
        <v>0</v>
      </c>
      <c r="K100" s="28">
        <f t="shared" si="99"/>
        <v>0</v>
      </c>
      <c r="L100" s="28">
        <f t="shared" si="99"/>
        <v>0</v>
      </c>
      <c r="M100" s="51"/>
      <c r="N100" s="51"/>
      <c r="O100" s="51"/>
      <c r="P100" s="51"/>
      <c r="Q100" s="51"/>
      <c r="R100" s="51"/>
      <c r="S100" s="51"/>
      <c r="T100" s="51"/>
      <c r="U100" s="51"/>
      <c r="V100" s="51"/>
      <c r="W100" s="51"/>
      <c r="X100" s="51"/>
      <c r="Y100" s="51"/>
      <c r="Z100" s="51"/>
      <c r="AA100" s="51"/>
      <c r="AB100" s="51"/>
      <c r="AC100" s="51"/>
    </row>
    <row r="101" spans="1:31" ht="165" x14ac:dyDescent="0.25">
      <c r="B101" s="48" t="s">
        <v>276</v>
      </c>
      <c r="C101" s="32" t="s">
        <v>278</v>
      </c>
      <c r="D101" s="33"/>
      <c r="E101" s="33">
        <v>20000</v>
      </c>
      <c r="F101" s="33">
        <f>D101+E101</f>
        <v>20000</v>
      </c>
      <c r="G101" s="33">
        <v>0</v>
      </c>
      <c r="H101" s="33">
        <v>0</v>
      </c>
      <c r="I101" s="33">
        <f>G101+H101</f>
        <v>0</v>
      </c>
      <c r="J101" s="33">
        <v>0</v>
      </c>
      <c r="K101" s="33">
        <v>0</v>
      </c>
      <c r="L101" s="33">
        <f>J101+K101</f>
        <v>0</v>
      </c>
      <c r="AC101" s="7"/>
    </row>
    <row r="102" spans="1:31" s="52" customFormat="1" ht="99.75" x14ac:dyDescent="0.2">
      <c r="A102" s="50"/>
      <c r="B102" s="47" t="s">
        <v>279</v>
      </c>
      <c r="C102" s="27" t="s">
        <v>281</v>
      </c>
      <c r="D102" s="28">
        <f>D103</f>
        <v>0</v>
      </c>
      <c r="E102" s="28">
        <f t="shared" ref="E102:L102" si="100">E103</f>
        <v>1000</v>
      </c>
      <c r="F102" s="28">
        <f t="shared" si="100"/>
        <v>1000</v>
      </c>
      <c r="G102" s="28">
        <f t="shared" si="100"/>
        <v>0</v>
      </c>
      <c r="H102" s="28">
        <f t="shared" si="100"/>
        <v>0</v>
      </c>
      <c r="I102" s="28">
        <f t="shared" si="100"/>
        <v>0</v>
      </c>
      <c r="J102" s="28">
        <f t="shared" si="100"/>
        <v>0</v>
      </c>
      <c r="K102" s="28">
        <f t="shared" si="100"/>
        <v>0</v>
      </c>
      <c r="L102" s="28">
        <f t="shared" si="100"/>
        <v>0</v>
      </c>
      <c r="M102" s="51"/>
      <c r="N102" s="51"/>
      <c r="O102" s="51"/>
      <c r="P102" s="51"/>
      <c r="Q102" s="51"/>
      <c r="R102" s="51"/>
      <c r="S102" s="51"/>
      <c r="T102" s="51"/>
      <c r="U102" s="51"/>
      <c r="V102" s="51"/>
      <c r="W102" s="51"/>
      <c r="X102" s="51"/>
      <c r="Y102" s="51"/>
      <c r="Z102" s="51"/>
      <c r="AA102" s="51"/>
      <c r="AB102" s="51"/>
      <c r="AC102" s="51"/>
    </row>
    <row r="103" spans="1:31" ht="135" x14ac:dyDescent="0.25">
      <c r="B103" s="48" t="s">
        <v>280</v>
      </c>
      <c r="C103" s="32" t="s">
        <v>295</v>
      </c>
      <c r="D103" s="33">
        <v>0</v>
      </c>
      <c r="E103" s="33">
        <v>1000</v>
      </c>
      <c r="F103" s="33">
        <f>E103+D103</f>
        <v>1000</v>
      </c>
      <c r="G103" s="33"/>
      <c r="H103" s="33"/>
      <c r="I103" s="33"/>
      <c r="J103" s="33"/>
      <c r="K103" s="33"/>
      <c r="L103" s="33"/>
      <c r="AC103" s="7"/>
    </row>
    <row r="104" spans="1:31" ht="143.25" x14ac:dyDescent="0.25">
      <c r="B104" s="47" t="s">
        <v>225</v>
      </c>
      <c r="C104" s="27" t="s">
        <v>228</v>
      </c>
      <c r="D104" s="28">
        <f>D106+D105</f>
        <v>0</v>
      </c>
      <c r="E104" s="28">
        <f>E106+E105</f>
        <v>4000</v>
      </c>
      <c r="F104" s="28">
        <f t="shared" ref="F104:L104" si="101">F106+F105</f>
        <v>4000</v>
      </c>
      <c r="G104" s="28">
        <f t="shared" si="101"/>
        <v>0</v>
      </c>
      <c r="H104" s="28">
        <f t="shared" si="101"/>
        <v>0</v>
      </c>
      <c r="I104" s="28">
        <f t="shared" si="101"/>
        <v>0</v>
      </c>
      <c r="J104" s="28">
        <f t="shared" si="101"/>
        <v>0</v>
      </c>
      <c r="K104" s="28">
        <f t="shared" si="101"/>
        <v>0</v>
      </c>
      <c r="L104" s="28">
        <f t="shared" si="101"/>
        <v>0</v>
      </c>
      <c r="AC104" s="7"/>
    </row>
    <row r="105" spans="1:31" ht="135" x14ac:dyDescent="0.25">
      <c r="B105" s="48" t="s">
        <v>225</v>
      </c>
      <c r="C105" s="32" t="s">
        <v>229</v>
      </c>
      <c r="D105" s="33">
        <v>0</v>
      </c>
      <c r="E105" s="33">
        <v>1000</v>
      </c>
      <c r="F105" s="33">
        <f>D105+E105</f>
        <v>1000</v>
      </c>
      <c r="G105" s="33">
        <v>0</v>
      </c>
      <c r="H105" s="33">
        <v>0</v>
      </c>
      <c r="I105" s="33">
        <f>G105+H105</f>
        <v>0</v>
      </c>
      <c r="J105" s="33">
        <v>0</v>
      </c>
      <c r="K105" s="33">
        <v>0</v>
      </c>
      <c r="L105" s="33">
        <f>J105+K105</f>
        <v>0</v>
      </c>
      <c r="AC105" s="7"/>
      <c r="AD105" s="7"/>
      <c r="AE105" s="7"/>
    </row>
    <row r="106" spans="1:31" ht="135" x14ac:dyDescent="0.25">
      <c r="B106" s="48" t="s">
        <v>225</v>
      </c>
      <c r="C106" s="32" t="s">
        <v>230</v>
      </c>
      <c r="D106" s="33">
        <v>0</v>
      </c>
      <c r="E106" s="33">
        <v>3000</v>
      </c>
      <c r="F106" s="33">
        <f>D106+E106</f>
        <v>3000</v>
      </c>
      <c r="G106" s="28"/>
      <c r="H106" s="28"/>
      <c r="I106" s="28"/>
      <c r="J106" s="28"/>
      <c r="K106" s="28"/>
      <c r="L106" s="28"/>
      <c r="AC106" s="7"/>
    </row>
    <row r="107" spans="1:31" s="52" customFormat="1" ht="114" x14ac:dyDescent="0.2">
      <c r="A107" s="50"/>
      <c r="B107" s="47" t="s">
        <v>223</v>
      </c>
      <c r="C107" s="27" t="s">
        <v>248</v>
      </c>
      <c r="D107" s="28">
        <f>D108</f>
        <v>0</v>
      </c>
      <c r="E107" s="28">
        <f>E108</f>
        <v>60000</v>
      </c>
      <c r="F107" s="28">
        <f t="shared" ref="F107:L107" si="102">F108</f>
        <v>60000</v>
      </c>
      <c r="G107" s="28">
        <f t="shared" si="102"/>
        <v>0</v>
      </c>
      <c r="H107" s="28">
        <f t="shared" si="102"/>
        <v>0</v>
      </c>
      <c r="I107" s="28">
        <f t="shared" si="102"/>
        <v>0</v>
      </c>
      <c r="J107" s="28">
        <f t="shared" si="102"/>
        <v>0</v>
      </c>
      <c r="K107" s="28">
        <f t="shared" si="102"/>
        <v>0</v>
      </c>
      <c r="L107" s="28">
        <f t="shared" si="102"/>
        <v>0</v>
      </c>
      <c r="M107" s="51"/>
      <c r="N107" s="51"/>
      <c r="O107" s="51"/>
      <c r="P107" s="51"/>
      <c r="Q107" s="51"/>
      <c r="R107" s="51"/>
      <c r="S107" s="51"/>
      <c r="T107" s="51"/>
      <c r="U107" s="51"/>
      <c r="V107" s="51"/>
      <c r="W107" s="51"/>
      <c r="X107" s="51"/>
      <c r="Y107" s="51"/>
      <c r="Z107" s="51"/>
      <c r="AA107" s="51"/>
      <c r="AB107" s="51"/>
      <c r="AC107" s="51"/>
    </row>
    <row r="108" spans="1:31" ht="105" x14ac:dyDescent="0.25">
      <c r="B108" s="48" t="s">
        <v>223</v>
      </c>
      <c r="C108" s="32" t="s">
        <v>296</v>
      </c>
      <c r="D108" s="33">
        <v>0</v>
      </c>
      <c r="E108" s="33">
        <v>60000</v>
      </c>
      <c r="F108" s="33">
        <f>D108+E108</f>
        <v>60000</v>
      </c>
      <c r="G108" s="33"/>
      <c r="H108" s="33"/>
      <c r="I108" s="33"/>
      <c r="J108" s="33"/>
      <c r="K108" s="33"/>
      <c r="L108" s="33"/>
      <c r="AC108" s="7"/>
    </row>
    <row r="109" spans="1:31" x14ac:dyDescent="0.25">
      <c r="B109" s="30" t="s">
        <v>120</v>
      </c>
      <c r="C109" s="27" t="s">
        <v>121</v>
      </c>
      <c r="D109" s="28">
        <f t="shared" ref="D109:F109" si="103">D110</f>
        <v>0</v>
      </c>
      <c r="E109" s="28">
        <f t="shared" si="103"/>
        <v>27000</v>
      </c>
      <c r="F109" s="28">
        <f t="shared" si="103"/>
        <v>27000</v>
      </c>
      <c r="G109" s="28">
        <f>G110</f>
        <v>0</v>
      </c>
      <c r="H109" s="28">
        <f t="shared" ref="H109:I109" si="104">H110</f>
        <v>0</v>
      </c>
      <c r="I109" s="28">
        <f t="shared" si="104"/>
        <v>0</v>
      </c>
      <c r="J109" s="28">
        <f>J110</f>
        <v>0</v>
      </c>
      <c r="K109" s="28">
        <f t="shared" ref="K109:L110" si="105">K110</f>
        <v>0</v>
      </c>
      <c r="L109" s="28">
        <f t="shared" si="105"/>
        <v>0</v>
      </c>
      <c r="AC109" s="7"/>
    </row>
    <row r="110" spans="1:31" x14ac:dyDescent="0.25">
      <c r="B110" s="31" t="s">
        <v>122</v>
      </c>
      <c r="C110" s="32" t="s">
        <v>123</v>
      </c>
      <c r="D110" s="33">
        <v>0</v>
      </c>
      <c r="E110" s="33">
        <f t="shared" ref="E110:F110" si="106">E111</f>
        <v>27000</v>
      </c>
      <c r="F110" s="33">
        <f t="shared" si="106"/>
        <v>27000</v>
      </c>
      <c r="G110" s="33">
        <f>G111</f>
        <v>0</v>
      </c>
      <c r="H110" s="33">
        <f t="shared" ref="H110:I110" si="107">H111</f>
        <v>0</v>
      </c>
      <c r="I110" s="33">
        <f t="shared" si="107"/>
        <v>0</v>
      </c>
      <c r="J110" s="33">
        <f>J111</f>
        <v>0</v>
      </c>
      <c r="K110" s="33">
        <f t="shared" si="105"/>
        <v>0</v>
      </c>
      <c r="L110" s="33">
        <f t="shared" si="105"/>
        <v>0</v>
      </c>
      <c r="AC110" s="7"/>
    </row>
    <row r="111" spans="1:31" ht="30" x14ac:dyDescent="0.25">
      <c r="B111" s="31" t="s">
        <v>124</v>
      </c>
      <c r="C111" s="32" t="s">
        <v>125</v>
      </c>
      <c r="D111" s="33">
        <v>0</v>
      </c>
      <c r="E111" s="33">
        <v>27000</v>
      </c>
      <c r="F111" s="33">
        <f t="shared" ref="F111" si="108">SUM(D111+E111)</f>
        <v>27000</v>
      </c>
      <c r="G111" s="33">
        <v>0</v>
      </c>
      <c r="H111" s="33">
        <v>0</v>
      </c>
      <c r="I111" s="33">
        <f t="shared" ref="I111" si="109">SUM(G111+H111)</f>
        <v>0</v>
      </c>
      <c r="J111" s="33">
        <v>0</v>
      </c>
      <c r="K111" s="33">
        <v>0</v>
      </c>
      <c r="L111" s="33">
        <f>J111+K111</f>
        <v>0</v>
      </c>
      <c r="AC111" s="7"/>
    </row>
    <row r="112" spans="1:31" x14ac:dyDescent="0.25">
      <c r="B112" s="30" t="s">
        <v>190</v>
      </c>
      <c r="C112" s="27" t="s">
        <v>191</v>
      </c>
      <c r="D112" s="28">
        <f>SUM(D113+D168)</f>
        <v>2324864700.25</v>
      </c>
      <c r="E112" s="28">
        <f t="shared" ref="E112:L112" si="110">SUM(E113+E168)</f>
        <v>697363033.53999996</v>
      </c>
      <c r="F112" s="28">
        <f t="shared" si="110"/>
        <v>3022227733.79</v>
      </c>
      <c r="G112" s="28">
        <f t="shared" si="110"/>
        <v>2267125000</v>
      </c>
      <c r="H112" s="28">
        <f t="shared" si="110"/>
        <v>74351700</v>
      </c>
      <c r="I112" s="28">
        <f t="shared" si="110"/>
        <v>2341476700</v>
      </c>
      <c r="J112" s="28">
        <f t="shared" si="110"/>
        <v>1919717400</v>
      </c>
      <c r="K112" s="28">
        <f t="shared" si="110"/>
        <v>74351700</v>
      </c>
      <c r="L112" s="28">
        <f t="shared" si="110"/>
        <v>1994069100</v>
      </c>
      <c r="AC112" s="7"/>
    </row>
    <row r="113" spans="2:29" ht="43.5" x14ac:dyDescent="0.25">
      <c r="B113" s="30" t="s">
        <v>126</v>
      </c>
      <c r="C113" s="27" t="s">
        <v>127</v>
      </c>
      <c r="D113" s="53">
        <f t="shared" ref="D113:L113" si="111">SUM(D114+D119+D143+D163)</f>
        <v>2365691493</v>
      </c>
      <c r="E113" s="53">
        <f t="shared" si="111"/>
        <v>697363461.53999996</v>
      </c>
      <c r="F113" s="53">
        <f t="shared" si="111"/>
        <v>3063054954.54</v>
      </c>
      <c r="G113" s="53">
        <f t="shared" si="111"/>
        <v>2267125000</v>
      </c>
      <c r="H113" s="53">
        <f t="shared" si="111"/>
        <v>74351700</v>
      </c>
      <c r="I113" s="53">
        <f t="shared" si="111"/>
        <v>2341476700</v>
      </c>
      <c r="J113" s="53">
        <f t="shared" si="111"/>
        <v>1919717400</v>
      </c>
      <c r="K113" s="53">
        <f t="shared" si="111"/>
        <v>74351700</v>
      </c>
      <c r="L113" s="53">
        <f t="shared" si="111"/>
        <v>1994069100</v>
      </c>
      <c r="AC113" s="7"/>
    </row>
    <row r="114" spans="2:29" ht="29.25" x14ac:dyDescent="0.25">
      <c r="B114" s="30" t="s">
        <v>250</v>
      </c>
      <c r="C114" s="27" t="s">
        <v>128</v>
      </c>
      <c r="D114" s="28">
        <f>D115+D117</f>
        <v>340451900</v>
      </c>
      <c r="E114" s="28">
        <f t="shared" ref="E114:L114" si="112">E115+E117</f>
        <v>0</v>
      </c>
      <c r="F114" s="28">
        <f t="shared" si="112"/>
        <v>340451900</v>
      </c>
      <c r="G114" s="28">
        <f t="shared" si="112"/>
        <v>276491300</v>
      </c>
      <c r="H114" s="28">
        <f t="shared" si="112"/>
        <v>0</v>
      </c>
      <c r="I114" s="28">
        <f t="shared" si="112"/>
        <v>276491300</v>
      </c>
      <c r="J114" s="28">
        <f t="shared" si="112"/>
        <v>287804600</v>
      </c>
      <c r="K114" s="28">
        <f t="shared" si="112"/>
        <v>0</v>
      </c>
      <c r="L114" s="28">
        <f t="shared" si="112"/>
        <v>287804600</v>
      </c>
      <c r="AC114" s="7"/>
    </row>
    <row r="115" spans="2:29" ht="29.25" x14ac:dyDescent="0.25">
      <c r="B115" s="30" t="s">
        <v>129</v>
      </c>
      <c r="C115" s="27" t="s">
        <v>130</v>
      </c>
      <c r="D115" s="28">
        <f>D116</f>
        <v>331580500</v>
      </c>
      <c r="E115" s="28">
        <f>E116</f>
        <v>0</v>
      </c>
      <c r="F115" s="28">
        <f>F116</f>
        <v>331580500</v>
      </c>
      <c r="G115" s="28">
        <f>G116</f>
        <v>276491300</v>
      </c>
      <c r="H115" s="28">
        <f t="shared" ref="H115:I115" si="113">H116</f>
        <v>0</v>
      </c>
      <c r="I115" s="28">
        <f t="shared" si="113"/>
        <v>276491300</v>
      </c>
      <c r="J115" s="28">
        <f>J116</f>
        <v>287804600</v>
      </c>
      <c r="K115" s="28">
        <f t="shared" ref="K115:L115" si="114">K116</f>
        <v>0</v>
      </c>
      <c r="L115" s="28">
        <f t="shared" si="114"/>
        <v>287804600</v>
      </c>
      <c r="AC115" s="7"/>
    </row>
    <row r="116" spans="2:29" ht="30" x14ac:dyDescent="0.25">
      <c r="B116" s="31" t="s">
        <v>268</v>
      </c>
      <c r="C116" s="32" t="s">
        <v>131</v>
      </c>
      <c r="D116" s="54">
        <v>331580500</v>
      </c>
      <c r="E116" s="54">
        <v>0</v>
      </c>
      <c r="F116" s="33">
        <f t="shared" ref="F116:F118" si="115">SUM(D116+E116)</f>
        <v>331580500</v>
      </c>
      <c r="G116" s="54">
        <v>276491300</v>
      </c>
      <c r="H116" s="54">
        <v>0</v>
      </c>
      <c r="I116" s="33">
        <f t="shared" ref="I116" si="116">SUM(G116+H116)</f>
        <v>276491300</v>
      </c>
      <c r="J116" s="54">
        <v>287804600</v>
      </c>
      <c r="K116" s="54">
        <v>0</v>
      </c>
      <c r="L116" s="33">
        <f>J116+K116</f>
        <v>287804600</v>
      </c>
      <c r="AC116" s="7"/>
    </row>
    <row r="117" spans="2:29" ht="29.25" x14ac:dyDescent="0.25">
      <c r="B117" s="30" t="s">
        <v>132</v>
      </c>
      <c r="C117" s="27" t="s">
        <v>133</v>
      </c>
      <c r="D117" s="28">
        <f>D118</f>
        <v>8871400</v>
      </c>
      <c r="E117" s="28">
        <f>E118</f>
        <v>0</v>
      </c>
      <c r="F117" s="28">
        <f>F118</f>
        <v>8871400</v>
      </c>
      <c r="G117" s="55">
        <f>G118</f>
        <v>0</v>
      </c>
      <c r="H117" s="55">
        <f t="shared" ref="H117:I117" si="117">H118</f>
        <v>0</v>
      </c>
      <c r="I117" s="55">
        <f t="shared" si="117"/>
        <v>0</v>
      </c>
      <c r="J117" s="55">
        <f>J118</f>
        <v>0</v>
      </c>
      <c r="K117" s="55">
        <f t="shared" ref="K117:L117" si="118">K118</f>
        <v>0</v>
      </c>
      <c r="L117" s="55">
        <f t="shared" si="118"/>
        <v>0</v>
      </c>
      <c r="AC117" s="7"/>
    </row>
    <row r="118" spans="2:29" ht="30" x14ac:dyDescent="0.25">
      <c r="B118" s="31" t="s">
        <v>298</v>
      </c>
      <c r="C118" s="32" t="s">
        <v>134</v>
      </c>
      <c r="D118" s="33">
        <v>8871400</v>
      </c>
      <c r="E118" s="33">
        <v>0</v>
      </c>
      <c r="F118" s="33">
        <f t="shared" si="115"/>
        <v>8871400</v>
      </c>
      <c r="G118" s="54">
        <v>0</v>
      </c>
      <c r="H118" s="54">
        <v>0</v>
      </c>
      <c r="I118" s="54">
        <f>G118+H118</f>
        <v>0</v>
      </c>
      <c r="J118" s="54">
        <v>0</v>
      </c>
      <c r="K118" s="54">
        <v>0</v>
      </c>
      <c r="L118" s="54">
        <f>J118+K118</f>
        <v>0</v>
      </c>
      <c r="AC118" s="7"/>
    </row>
    <row r="119" spans="2:29" ht="43.5" x14ac:dyDescent="0.25">
      <c r="B119" s="30" t="s">
        <v>135</v>
      </c>
      <c r="C119" s="56" t="s">
        <v>136</v>
      </c>
      <c r="D119" s="28">
        <f>SUM(D120+D122+D125+D128+D131+D134+D137+D141)</f>
        <v>541315293</v>
      </c>
      <c r="E119" s="28">
        <f>SUM(E120+E122+E125+E128+E131+E134+E137+E141)</f>
        <v>652193061.53999996</v>
      </c>
      <c r="F119" s="28">
        <f>SUM(F120+F122+F125+F128+F131+F134+F137+F141)</f>
        <v>1193508354.54</v>
      </c>
      <c r="G119" s="28">
        <f>SUM(G120+G122+G125+G128+G131+G134+G137+G141)</f>
        <v>515124800</v>
      </c>
      <c r="H119" s="28">
        <f t="shared" ref="H119:I119" si="119">SUM(H120+H122+H125+H128+H131+H134+H137+H141)</f>
        <v>22169100</v>
      </c>
      <c r="I119" s="28">
        <f t="shared" si="119"/>
        <v>537293900</v>
      </c>
      <c r="J119" s="28">
        <f>SUM(J120+J122+J125+J128+J131+J134+J137+J141)</f>
        <v>155297400</v>
      </c>
      <c r="K119" s="28">
        <f t="shared" ref="K119:L119" si="120">SUM(K120+K122+K125+K128+K131+K134+K137+K141)</f>
        <v>22169100</v>
      </c>
      <c r="L119" s="28">
        <f t="shared" si="120"/>
        <v>177466500</v>
      </c>
      <c r="AC119" s="7"/>
    </row>
    <row r="120" spans="2:29" ht="75" x14ac:dyDescent="0.25">
      <c r="B120" s="31" t="s">
        <v>137</v>
      </c>
      <c r="C120" s="32" t="s">
        <v>138</v>
      </c>
      <c r="D120" s="33">
        <f>D121</f>
        <v>2510900</v>
      </c>
      <c r="E120" s="33">
        <f>E121</f>
        <v>0</v>
      </c>
      <c r="F120" s="33">
        <f>F121</f>
        <v>2510900</v>
      </c>
      <c r="G120" s="33">
        <f>G121</f>
        <v>2510900</v>
      </c>
      <c r="H120" s="33">
        <f t="shared" ref="H120:I120" si="121">H121</f>
        <v>0</v>
      </c>
      <c r="I120" s="33">
        <f t="shared" si="121"/>
        <v>2510900</v>
      </c>
      <c r="J120" s="33">
        <f>J121</f>
        <v>2510900</v>
      </c>
      <c r="K120" s="33">
        <f t="shared" ref="K120:L120" si="122">K121</f>
        <v>0</v>
      </c>
      <c r="L120" s="33">
        <f t="shared" si="122"/>
        <v>2510900</v>
      </c>
      <c r="AC120" s="7"/>
    </row>
    <row r="121" spans="2:29" ht="87" customHeight="1" x14ac:dyDescent="0.25">
      <c r="B121" s="31" t="s">
        <v>252</v>
      </c>
      <c r="C121" s="32" t="s">
        <v>139</v>
      </c>
      <c r="D121" s="57">
        <v>2510900</v>
      </c>
      <c r="E121" s="58">
        <v>0</v>
      </c>
      <c r="F121" s="33">
        <f t="shared" ref="F121:F136" si="123">SUM(D121+E121)</f>
        <v>2510900</v>
      </c>
      <c r="G121" s="58">
        <v>2510900</v>
      </c>
      <c r="H121" s="58">
        <v>0</v>
      </c>
      <c r="I121" s="33">
        <f>G121+H121</f>
        <v>2510900</v>
      </c>
      <c r="J121" s="58">
        <v>2510900</v>
      </c>
      <c r="K121" s="58">
        <v>0</v>
      </c>
      <c r="L121" s="33">
        <f>J121+K121</f>
        <v>2510900</v>
      </c>
      <c r="AC121" s="7"/>
    </row>
    <row r="122" spans="2:29" ht="30" x14ac:dyDescent="0.25">
      <c r="B122" s="31" t="s">
        <v>231</v>
      </c>
      <c r="C122" s="32" t="s">
        <v>232</v>
      </c>
      <c r="D122" s="57">
        <f t="shared" ref="D122:F122" si="124">SUM(D123:D124)</f>
        <v>218348700</v>
      </c>
      <c r="E122" s="57">
        <f t="shared" si="124"/>
        <v>0</v>
      </c>
      <c r="F122" s="57">
        <f t="shared" si="124"/>
        <v>218348700</v>
      </c>
      <c r="G122" s="58">
        <f>SUM(G123:G124)</f>
        <v>44223700</v>
      </c>
      <c r="H122" s="58">
        <f t="shared" ref="H122:I122" si="125">SUM(H123:H124)</f>
        <v>-100</v>
      </c>
      <c r="I122" s="58">
        <f t="shared" si="125"/>
        <v>44223600</v>
      </c>
      <c r="J122" s="58">
        <f>SUM(J123:J124)</f>
        <v>0</v>
      </c>
      <c r="K122" s="58">
        <f t="shared" ref="K122:L122" si="126">SUM(K123:K124)</f>
        <v>0</v>
      </c>
      <c r="L122" s="58">
        <f t="shared" si="126"/>
        <v>0</v>
      </c>
      <c r="AC122" s="7"/>
    </row>
    <row r="123" spans="2:29" ht="45" x14ac:dyDescent="0.25">
      <c r="B123" s="31" t="s">
        <v>253</v>
      </c>
      <c r="C123" s="32" t="s">
        <v>197</v>
      </c>
      <c r="D123" s="57">
        <v>28744500</v>
      </c>
      <c r="E123" s="58">
        <v>0</v>
      </c>
      <c r="F123" s="33">
        <f>SUM(D123+E123)</f>
        <v>28744500</v>
      </c>
      <c r="G123" s="58">
        <v>0</v>
      </c>
      <c r="H123" s="58">
        <v>0</v>
      </c>
      <c r="I123" s="33">
        <f>G123+H123</f>
        <v>0</v>
      </c>
      <c r="J123" s="58">
        <v>0</v>
      </c>
      <c r="K123" s="58">
        <v>0</v>
      </c>
      <c r="L123" s="33">
        <f>J123+K123</f>
        <v>0</v>
      </c>
      <c r="AC123" s="7"/>
    </row>
    <row r="124" spans="2:29" ht="45" x14ac:dyDescent="0.25">
      <c r="B124" s="31" t="s">
        <v>253</v>
      </c>
      <c r="C124" s="32" t="s">
        <v>197</v>
      </c>
      <c r="D124" s="57">
        <v>189604200</v>
      </c>
      <c r="E124" s="58">
        <v>0</v>
      </c>
      <c r="F124" s="33">
        <f>SUM(D124+E124)</f>
        <v>189604200</v>
      </c>
      <c r="G124" s="58">
        <v>44223700</v>
      </c>
      <c r="H124" s="58">
        <f>-100</f>
        <v>-100</v>
      </c>
      <c r="I124" s="33">
        <f>G124+H124</f>
        <v>44223600</v>
      </c>
      <c r="J124" s="58">
        <v>0</v>
      </c>
      <c r="K124" s="58">
        <v>0</v>
      </c>
      <c r="L124" s="33">
        <f>J124+K124</f>
        <v>0</v>
      </c>
      <c r="AC124" s="7"/>
    </row>
    <row r="125" spans="2:29" ht="60" x14ac:dyDescent="0.25">
      <c r="B125" s="38" t="s">
        <v>198</v>
      </c>
      <c r="C125" s="59" t="s">
        <v>192</v>
      </c>
      <c r="D125" s="33">
        <f t="shared" ref="D125:E125" si="127">D126+D127</f>
        <v>294400</v>
      </c>
      <c r="E125" s="33">
        <f t="shared" si="127"/>
        <v>0</v>
      </c>
      <c r="F125" s="33">
        <f>F126+F127</f>
        <v>294400</v>
      </c>
      <c r="G125" s="58">
        <f>G126+G127</f>
        <v>294400</v>
      </c>
      <c r="H125" s="58">
        <f t="shared" ref="H125:I125" si="128">H126+H127</f>
        <v>0</v>
      </c>
      <c r="I125" s="58">
        <f t="shared" si="128"/>
        <v>294400</v>
      </c>
      <c r="J125" s="58">
        <f>J126+J127</f>
        <v>293800</v>
      </c>
      <c r="K125" s="58">
        <f t="shared" ref="K125:L125" si="129">K126+K127</f>
        <v>0</v>
      </c>
      <c r="L125" s="58">
        <f t="shared" si="129"/>
        <v>293800</v>
      </c>
      <c r="AC125" s="7"/>
    </row>
    <row r="126" spans="2:29" ht="60" x14ac:dyDescent="0.25">
      <c r="B126" s="38" t="s">
        <v>254</v>
      </c>
      <c r="C126" s="59" t="s">
        <v>193</v>
      </c>
      <c r="D126" s="57">
        <v>88320</v>
      </c>
      <c r="E126" s="58">
        <v>20</v>
      </c>
      <c r="F126" s="33">
        <f t="shared" si="123"/>
        <v>88340</v>
      </c>
      <c r="G126" s="58">
        <v>88300</v>
      </c>
      <c r="H126" s="58">
        <v>0</v>
      </c>
      <c r="I126" s="33">
        <f>G126+H126</f>
        <v>88300</v>
      </c>
      <c r="J126" s="58">
        <v>132200</v>
      </c>
      <c r="K126" s="58">
        <v>0</v>
      </c>
      <c r="L126" s="33">
        <f>J126+K126</f>
        <v>132200</v>
      </c>
      <c r="AC126" s="7"/>
    </row>
    <row r="127" spans="2:29" ht="60" x14ac:dyDescent="0.25">
      <c r="B127" s="31" t="s">
        <v>254</v>
      </c>
      <c r="C127" s="59" t="s">
        <v>193</v>
      </c>
      <c r="D127" s="57">
        <v>206080</v>
      </c>
      <c r="E127" s="58">
        <v>-20</v>
      </c>
      <c r="F127" s="33">
        <f t="shared" si="123"/>
        <v>206060</v>
      </c>
      <c r="G127" s="58">
        <v>206100</v>
      </c>
      <c r="H127" s="58">
        <v>0</v>
      </c>
      <c r="I127" s="33">
        <f>G127+H127</f>
        <v>206100</v>
      </c>
      <c r="J127" s="58">
        <v>161600</v>
      </c>
      <c r="K127" s="58">
        <v>0</v>
      </c>
      <c r="L127" s="33">
        <f>J127+K127</f>
        <v>161600</v>
      </c>
      <c r="AC127" s="7"/>
    </row>
    <row r="128" spans="2:29" ht="60" x14ac:dyDescent="0.25">
      <c r="B128" s="31" t="s">
        <v>233</v>
      </c>
      <c r="C128" s="59" t="s">
        <v>234</v>
      </c>
      <c r="D128" s="57">
        <f>D130+D129</f>
        <v>17797300</v>
      </c>
      <c r="E128" s="57">
        <f t="shared" ref="E128:F128" si="130">SUM(E129:E130)</f>
        <v>0</v>
      </c>
      <c r="F128" s="57">
        <f t="shared" si="130"/>
        <v>17797300</v>
      </c>
      <c r="G128" s="58">
        <f>SUM(G129:G130)</f>
        <v>18779600</v>
      </c>
      <c r="H128" s="58">
        <f t="shared" ref="H128:I128" si="131">SUM(H129:H130)</f>
        <v>0</v>
      </c>
      <c r="I128" s="58">
        <f t="shared" si="131"/>
        <v>18779600</v>
      </c>
      <c r="J128" s="58">
        <f>SUM(J129:J130)</f>
        <v>26048300</v>
      </c>
      <c r="K128" s="58">
        <f t="shared" ref="K128:L128" si="132">SUM(K129:K130)</f>
        <v>0</v>
      </c>
      <c r="L128" s="58">
        <f t="shared" si="132"/>
        <v>26048300</v>
      </c>
      <c r="AC128" s="7"/>
    </row>
    <row r="129" spans="2:29" ht="60" x14ac:dyDescent="0.25">
      <c r="B129" s="31" t="s">
        <v>233</v>
      </c>
      <c r="C129" s="59" t="s">
        <v>235</v>
      </c>
      <c r="D129" s="57">
        <v>5339200</v>
      </c>
      <c r="E129" s="58">
        <v>0</v>
      </c>
      <c r="F129" s="33">
        <f>SUM(D129+E129)</f>
        <v>5339200</v>
      </c>
      <c r="G129" s="58">
        <v>5633900</v>
      </c>
      <c r="H129" s="58">
        <v>0</v>
      </c>
      <c r="I129" s="33">
        <f>G129+H129</f>
        <v>5633900</v>
      </c>
      <c r="J129" s="58">
        <v>7814500</v>
      </c>
      <c r="K129" s="58">
        <v>0</v>
      </c>
      <c r="L129" s="33">
        <f>J129+K129</f>
        <v>7814500</v>
      </c>
      <c r="AC129" s="7"/>
    </row>
    <row r="130" spans="2:29" ht="60" x14ac:dyDescent="0.25">
      <c r="B130" s="31" t="s">
        <v>255</v>
      </c>
      <c r="C130" s="59" t="s">
        <v>235</v>
      </c>
      <c r="D130" s="57">
        <v>12458100</v>
      </c>
      <c r="E130" s="58">
        <v>0</v>
      </c>
      <c r="F130" s="33">
        <f>SUM(D130+E130)</f>
        <v>12458100</v>
      </c>
      <c r="G130" s="58">
        <v>13145700</v>
      </c>
      <c r="H130" s="58">
        <v>0</v>
      </c>
      <c r="I130" s="33">
        <f>G130+H130</f>
        <v>13145700</v>
      </c>
      <c r="J130" s="58">
        <v>18233800</v>
      </c>
      <c r="K130" s="58">
        <v>0</v>
      </c>
      <c r="L130" s="33">
        <f>J130+K130</f>
        <v>18233800</v>
      </c>
      <c r="AC130" s="7"/>
    </row>
    <row r="131" spans="2:29" ht="30" x14ac:dyDescent="0.25">
      <c r="B131" s="31" t="s">
        <v>179</v>
      </c>
      <c r="C131" s="32" t="s">
        <v>194</v>
      </c>
      <c r="D131" s="57">
        <f>D132+D133</f>
        <v>152566700</v>
      </c>
      <c r="E131" s="57">
        <f t="shared" ref="E131:L131" si="133">E132+E133</f>
        <v>0</v>
      </c>
      <c r="F131" s="57">
        <f t="shared" si="133"/>
        <v>152566700</v>
      </c>
      <c r="G131" s="57">
        <f t="shared" si="133"/>
        <v>323924600</v>
      </c>
      <c r="H131" s="57">
        <f t="shared" si="133"/>
        <v>100</v>
      </c>
      <c r="I131" s="57">
        <f t="shared" si="133"/>
        <v>323924700</v>
      </c>
      <c r="J131" s="57">
        <f t="shared" si="133"/>
        <v>0</v>
      </c>
      <c r="K131" s="57">
        <f t="shared" si="133"/>
        <v>0</v>
      </c>
      <c r="L131" s="57">
        <f t="shared" si="133"/>
        <v>0</v>
      </c>
      <c r="AC131" s="7"/>
    </row>
    <row r="132" spans="2:29" ht="45" x14ac:dyDescent="0.25">
      <c r="B132" s="31" t="s">
        <v>256</v>
      </c>
      <c r="C132" s="32" t="s">
        <v>180</v>
      </c>
      <c r="D132" s="58">
        <v>59501000</v>
      </c>
      <c r="E132" s="58">
        <v>0</v>
      </c>
      <c r="F132" s="33">
        <f t="shared" si="123"/>
        <v>59501000</v>
      </c>
      <c r="G132" s="58">
        <v>126330600</v>
      </c>
      <c r="H132" s="58">
        <v>0</v>
      </c>
      <c r="I132" s="33">
        <f t="shared" ref="I132:I133" si="134">SUM(G132+H132)</f>
        <v>126330600</v>
      </c>
      <c r="J132" s="58">
        <v>0</v>
      </c>
      <c r="K132" s="58">
        <v>0</v>
      </c>
      <c r="L132" s="33">
        <f t="shared" ref="L132:L133" si="135">SUM(J132+K132)</f>
        <v>0</v>
      </c>
      <c r="AC132" s="7"/>
    </row>
    <row r="133" spans="2:29" ht="45" x14ac:dyDescent="0.25">
      <c r="B133" s="31" t="s">
        <v>256</v>
      </c>
      <c r="C133" s="32" t="s">
        <v>180</v>
      </c>
      <c r="D133" s="58">
        <v>93065700</v>
      </c>
      <c r="E133" s="58">
        <v>0</v>
      </c>
      <c r="F133" s="33">
        <f t="shared" si="123"/>
        <v>93065700</v>
      </c>
      <c r="G133" s="58">
        <v>197594000</v>
      </c>
      <c r="H133" s="58">
        <f>100</f>
        <v>100</v>
      </c>
      <c r="I133" s="33">
        <f t="shared" si="134"/>
        <v>197594100</v>
      </c>
      <c r="J133" s="58">
        <v>0</v>
      </c>
      <c r="K133" s="58">
        <v>0</v>
      </c>
      <c r="L133" s="33">
        <f t="shared" si="135"/>
        <v>0</v>
      </c>
      <c r="AC133" s="7"/>
    </row>
    <row r="134" spans="2:29" ht="30" x14ac:dyDescent="0.25">
      <c r="B134" s="31" t="s">
        <v>140</v>
      </c>
      <c r="C134" s="32" t="s">
        <v>182</v>
      </c>
      <c r="D134" s="33">
        <f>D135+D136</f>
        <v>1571093</v>
      </c>
      <c r="E134" s="33">
        <f>E135+E136</f>
        <v>0</v>
      </c>
      <c r="F134" s="33">
        <f t="shared" ref="F134" si="136">SUM(F136+F135)</f>
        <v>1571093</v>
      </c>
      <c r="G134" s="33">
        <f>G135+G136</f>
        <v>1827800</v>
      </c>
      <c r="H134" s="33">
        <f t="shared" ref="H134:I134" si="137">H135+H136</f>
        <v>0</v>
      </c>
      <c r="I134" s="33">
        <f t="shared" si="137"/>
        <v>1827800</v>
      </c>
      <c r="J134" s="33">
        <f>J135+J136</f>
        <v>1868800</v>
      </c>
      <c r="K134" s="33">
        <f t="shared" ref="K134:L134" si="138">K135+K136</f>
        <v>0</v>
      </c>
      <c r="L134" s="33">
        <f t="shared" si="138"/>
        <v>1868800</v>
      </c>
      <c r="AC134" s="7"/>
    </row>
    <row r="135" spans="2:29" ht="30" x14ac:dyDescent="0.25">
      <c r="B135" s="31" t="s">
        <v>257</v>
      </c>
      <c r="C135" s="32" t="s">
        <v>181</v>
      </c>
      <c r="D135" s="33">
        <v>73294</v>
      </c>
      <c r="E135" s="33">
        <v>0</v>
      </c>
      <c r="F135" s="33">
        <f t="shared" si="123"/>
        <v>73294</v>
      </c>
      <c r="G135" s="33">
        <v>84800</v>
      </c>
      <c r="H135" s="33">
        <v>0</v>
      </c>
      <c r="I135" s="33">
        <f t="shared" ref="I135:I136" si="139">SUM(G135+H135)</f>
        <v>84800</v>
      </c>
      <c r="J135" s="33">
        <v>125800</v>
      </c>
      <c r="K135" s="33">
        <v>0</v>
      </c>
      <c r="L135" s="33">
        <f t="shared" ref="L135:L136" si="140">SUM(J135+K135)</f>
        <v>125800</v>
      </c>
      <c r="AC135" s="7"/>
    </row>
    <row r="136" spans="2:29" ht="30" x14ac:dyDescent="0.25">
      <c r="B136" s="31" t="s">
        <v>258</v>
      </c>
      <c r="C136" s="32" t="s">
        <v>181</v>
      </c>
      <c r="D136" s="33">
        <v>1497799</v>
      </c>
      <c r="E136" s="33">
        <v>0</v>
      </c>
      <c r="F136" s="33">
        <f t="shared" si="123"/>
        <v>1497799</v>
      </c>
      <c r="G136" s="33">
        <v>1743000</v>
      </c>
      <c r="H136" s="33">
        <v>0</v>
      </c>
      <c r="I136" s="33">
        <f t="shared" si="139"/>
        <v>1743000</v>
      </c>
      <c r="J136" s="33">
        <v>1743000</v>
      </c>
      <c r="K136" s="33">
        <v>0</v>
      </c>
      <c r="L136" s="33">
        <f t="shared" si="140"/>
        <v>1743000</v>
      </c>
      <c r="AC136" s="7"/>
    </row>
    <row r="137" spans="2:29" ht="30" x14ac:dyDescent="0.25">
      <c r="B137" s="31" t="s">
        <v>249</v>
      </c>
      <c r="C137" s="32" t="s">
        <v>141</v>
      </c>
      <c r="D137" s="33">
        <f>D139+D140</f>
        <v>13508500</v>
      </c>
      <c r="E137" s="33">
        <f t="shared" ref="E137:L137" si="141">E139+E140</f>
        <v>-38.46</v>
      </c>
      <c r="F137" s="33">
        <f t="shared" si="141"/>
        <v>13508461.539999999</v>
      </c>
      <c r="G137" s="33">
        <f t="shared" si="141"/>
        <v>13508500</v>
      </c>
      <c r="H137" s="33">
        <f t="shared" si="141"/>
        <v>0</v>
      </c>
      <c r="I137" s="33">
        <f t="shared" si="141"/>
        <v>13508500</v>
      </c>
      <c r="J137" s="33">
        <f t="shared" si="141"/>
        <v>14083900</v>
      </c>
      <c r="K137" s="33">
        <f t="shared" si="141"/>
        <v>0</v>
      </c>
      <c r="L137" s="33">
        <f t="shared" si="141"/>
        <v>14083900</v>
      </c>
      <c r="AC137" s="7"/>
    </row>
    <row r="138" spans="2:29" ht="60" x14ac:dyDescent="0.25">
      <c r="B138" s="31" t="s">
        <v>297</v>
      </c>
      <c r="C138" s="32" t="s">
        <v>142</v>
      </c>
      <c r="D138" s="33"/>
      <c r="E138" s="33"/>
      <c r="F138" s="33"/>
      <c r="G138" s="33"/>
      <c r="H138" s="33"/>
      <c r="I138" s="33"/>
      <c r="J138" s="33"/>
      <c r="K138" s="33"/>
      <c r="L138" s="33"/>
      <c r="AC138" s="7"/>
    </row>
    <row r="139" spans="2:29" ht="33" customHeight="1" x14ac:dyDescent="0.25">
      <c r="B139" s="31" t="s">
        <v>249</v>
      </c>
      <c r="C139" s="32" t="s">
        <v>142</v>
      </c>
      <c r="D139" s="33">
        <v>5268300</v>
      </c>
      <c r="E139" s="33">
        <v>0</v>
      </c>
      <c r="F139" s="33">
        <f t="shared" ref="F139:F140" si="142">SUM(D139+E139)</f>
        <v>5268300</v>
      </c>
      <c r="G139" s="33">
        <v>5268300</v>
      </c>
      <c r="H139" s="33">
        <v>0</v>
      </c>
      <c r="I139" s="33">
        <f t="shared" ref="I139:I140" si="143">SUM(G139+H139)</f>
        <v>5268300</v>
      </c>
      <c r="J139" s="33">
        <v>5492700</v>
      </c>
      <c r="K139" s="33">
        <v>0</v>
      </c>
      <c r="L139" s="33">
        <f t="shared" ref="L139:L140" si="144">SUM(J139+K139)</f>
        <v>5492700</v>
      </c>
      <c r="AC139" s="7"/>
    </row>
    <row r="140" spans="2:29" ht="30" x14ac:dyDescent="0.25">
      <c r="B140" s="31" t="s">
        <v>249</v>
      </c>
      <c r="C140" s="32" t="s">
        <v>142</v>
      </c>
      <c r="D140" s="33">
        <v>8240200</v>
      </c>
      <c r="E140" s="33">
        <v>-38.46</v>
      </c>
      <c r="F140" s="33">
        <f t="shared" si="142"/>
        <v>8240161.54</v>
      </c>
      <c r="G140" s="33">
        <v>8240200</v>
      </c>
      <c r="H140" s="33">
        <v>0</v>
      </c>
      <c r="I140" s="33">
        <f t="shared" si="143"/>
        <v>8240200</v>
      </c>
      <c r="J140" s="33">
        <v>8591200</v>
      </c>
      <c r="K140" s="33">
        <v>0</v>
      </c>
      <c r="L140" s="33">
        <f t="shared" si="144"/>
        <v>8591200</v>
      </c>
      <c r="AC140" s="7"/>
    </row>
    <row r="141" spans="2:29" x14ac:dyDescent="0.25">
      <c r="B141" s="30" t="s">
        <v>143</v>
      </c>
      <c r="C141" s="27" t="s">
        <v>144</v>
      </c>
      <c r="D141" s="53">
        <f t="shared" ref="D141:F141" si="145">SUM(D142:D142)</f>
        <v>134717700</v>
      </c>
      <c r="E141" s="53">
        <f t="shared" si="145"/>
        <v>652193100</v>
      </c>
      <c r="F141" s="53">
        <f t="shared" si="145"/>
        <v>786910800</v>
      </c>
      <c r="G141" s="53">
        <f>G142</f>
        <v>110055300</v>
      </c>
      <c r="H141" s="53">
        <f t="shared" ref="H141:I141" si="146">H142</f>
        <v>22169100</v>
      </c>
      <c r="I141" s="53">
        <f t="shared" si="146"/>
        <v>132224400</v>
      </c>
      <c r="J141" s="53">
        <f>J142</f>
        <v>110491700</v>
      </c>
      <c r="K141" s="53">
        <f t="shared" ref="K141:L141" si="147">K142</f>
        <v>22169100</v>
      </c>
      <c r="L141" s="53">
        <f t="shared" si="147"/>
        <v>132660800</v>
      </c>
      <c r="AC141" s="7"/>
    </row>
    <row r="142" spans="2:29" x14ac:dyDescent="0.25">
      <c r="B142" s="31" t="s">
        <v>183</v>
      </c>
      <c r="C142" s="32" t="s">
        <v>145</v>
      </c>
      <c r="D142" s="58">
        <v>134717700</v>
      </c>
      <c r="E142" s="58">
        <f>625425400-625425400-53492600+15361000+678918000+10762300+644400</f>
        <v>652193100</v>
      </c>
      <c r="F142" s="33">
        <f>SUM(D142+E142)</f>
        <v>786910800</v>
      </c>
      <c r="G142" s="58">
        <v>110055300</v>
      </c>
      <c r="H142" s="58">
        <f>644400+21524700</f>
        <v>22169100</v>
      </c>
      <c r="I142" s="33">
        <f t="shared" ref="I142" si="148">SUM(G142+H142)</f>
        <v>132224400</v>
      </c>
      <c r="J142" s="58">
        <v>110491700</v>
      </c>
      <c r="K142" s="58">
        <f>644400+21524700</f>
        <v>22169100</v>
      </c>
      <c r="L142" s="33">
        <f t="shared" ref="L142" si="149">SUM(J142+K142)</f>
        <v>132660800</v>
      </c>
      <c r="AC142" s="7"/>
    </row>
    <row r="143" spans="2:29" ht="29.25" x14ac:dyDescent="0.25">
      <c r="B143" s="30" t="s">
        <v>146</v>
      </c>
      <c r="C143" s="27" t="s">
        <v>147</v>
      </c>
      <c r="D143" s="53">
        <f>SUM(D160+D150+D144+D146+D154+D156+D148+D152+D158)</f>
        <v>1480588100</v>
      </c>
      <c r="E143" s="53">
        <f>SUM(E160+E150+E144+E146+E154+E156+E148+E152+E158)</f>
        <v>32158700</v>
      </c>
      <c r="F143" s="53">
        <f>SUM(F160+F150+F144+F146+F154+F156+F148+F152+F158)</f>
        <v>1512746800</v>
      </c>
      <c r="G143" s="53">
        <f>SUM(G160+G150+G144+G146+G154+G156+G148+G152+G158)</f>
        <v>1473857900</v>
      </c>
      <c r="H143" s="53">
        <f t="shared" ref="H143:I143" si="150">SUM(H160+H150+H144+H146+H154+H156+H148+H152+H158)</f>
        <v>12997600</v>
      </c>
      <c r="I143" s="53">
        <f t="shared" si="150"/>
        <v>1486855500</v>
      </c>
      <c r="J143" s="53">
        <f>SUM(J160+J150+J144+J146+J154+J156+J148+J152+J158)</f>
        <v>1474903900</v>
      </c>
      <c r="K143" s="53">
        <f t="shared" ref="K143:L143" si="151">SUM(K160+K150+K144+K146+K154+K156+K148+K152+K158)</f>
        <v>12997600</v>
      </c>
      <c r="L143" s="53">
        <f t="shared" si="151"/>
        <v>1487901500</v>
      </c>
      <c r="AC143" s="7"/>
    </row>
    <row r="144" spans="2:29" ht="45" x14ac:dyDescent="0.25">
      <c r="B144" s="31" t="s">
        <v>184</v>
      </c>
      <c r="C144" s="32" t="s">
        <v>148</v>
      </c>
      <c r="D144" s="58">
        <f>D145</f>
        <v>1427490700</v>
      </c>
      <c r="E144" s="58">
        <f t="shared" ref="E144:F144" si="152">E145</f>
        <v>30318200</v>
      </c>
      <c r="F144" s="58">
        <f t="shared" si="152"/>
        <v>1457808900</v>
      </c>
      <c r="G144" s="58">
        <f>G145</f>
        <v>1420556400</v>
      </c>
      <c r="H144" s="58">
        <f t="shared" ref="H144:I144" si="153">H145</f>
        <v>12997600</v>
      </c>
      <c r="I144" s="58">
        <f t="shared" si="153"/>
        <v>1433554000</v>
      </c>
      <c r="J144" s="58">
        <f>J145</f>
        <v>1419401100</v>
      </c>
      <c r="K144" s="58">
        <f t="shared" ref="K144:L144" si="154">K145</f>
        <v>12997600</v>
      </c>
      <c r="L144" s="58">
        <f t="shared" si="154"/>
        <v>1432398700</v>
      </c>
      <c r="AC144" s="7"/>
    </row>
    <row r="145" spans="2:29" ht="45" x14ac:dyDescent="0.25">
      <c r="B145" s="31" t="s">
        <v>259</v>
      </c>
      <c r="C145" s="32" t="s">
        <v>236</v>
      </c>
      <c r="D145" s="58">
        <v>1427490700</v>
      </c>
      <c r="E145" s="58">
        <f>1299702800-1275883400+6498800</f>
        <v>30318200</v>
      </c>
      <c r="F145" s="33">
        <f>D145+E145</f>
        <v>1457808900</v>
      </c>
      <c r="G145" s="58">
        <v>1420556400</v>
      </c>
      <c r="H145" s="58">
        <v>12997600</v>
      </c>
      <c r="I145" s="33">
        <f>G145+H145</f>
        <v>1433554000</v>
      </c>
      <c r="J145" s="58">
        <v>1419401100</v>
      </c>
      <c r="K145" s="58">
        <v>12997600</v>
      </c>
      <c r="L145" s="33">
        <f>J145+K145</f>
        <v>1432398700</v>
      </c>
      <c r="AC145" s="7"/>
    </row>
    <row r="146" spans="2:29" ht="71.45" customHeight="1" x14ac:dyDescent="0.25">
      <c r="B146" s="31" t="s">
        <v>237</v>
      </c>
      <c r="C146" s="32" t="s">
        <v>149</v>
      </c>
      <c r="D146" s="58">
        <f>D147</f>
        <v>27857000</v>
      </c>
      <c r="E146" s="58">
        <f t="shared" ref="E146:F146" si="155">E147</f>
        <v>0</v>
      </c>
      <c r="F146" s="58">
        <f t="shared" si="155"/>
        <v>27857000</v>
      </c>
      <c r="G146" s="58">
        <f>G147</f>
        <v>24839000</v>
      </c>
      <c r="H146" s="58">
        <f t="shared" ref="H146:I146" si="156">H147</f>
        <v>0</v>
      </c>
      <c r="I146" s="58">
        <f t="shared" si="156"/>
        <v>24839000</v>
      </c>
      <c r="J146" s="58">
        <f>J147</f>
        <v>24839000</v>
      </c>
      <c r="K146" s="58">
        <f t="shared" ref="K146:L146" si="157">K147</f>
        <v>0</v>
      </c>
      <c r="L146" s="58">
        <f t="shared" si="157"/>
        <v>24839000</v>
      </c>
      <c r="AC146" s="7"/>
    </row>
    <row r="147" spans="2:29" ht="70.900000000000006" customHeight="1" x14ac:dyDescent="0.25">
      <c r="B147" s="31" t="s">
        <v>260</v>
      </c>
      <c r="C147" s="32" t="s">
        <v>150</v>
      </c>
      <c r="D147" s="58">
        <v>27857000</v>
      </c>
      <c r="E147" s="58">
        <v>0</v>
      </c>
      <c r="F147" s="33">
        <f>D147+E147</f>
        <v>27857000</v>
      </c>
      <c r="G147" s="58">
        <v>24839000</v>
      </c>
      <c r="H147" s="58">
        <v>0</v>
      </c>
      <c r="I147" s="33">
        <f>G147+H147</f>
        <v>24839000</v>
      </c>
      <c r="J147" s="58">
        <v>24839000</v>
      </c>
      <c r="K147" s="58">
        <v>0</v>
      </c>
      <c r="L147" s="33">
        <f>J147+K147</f>
        <v>24839000</v>
      </c>
      <c r="AC147" s="7"/>
    </row>
    <row r="148" spans="2:29" ht="58.15" customHeight="1" x14ac:dyDescent="0.25">
      <c r="B148" s="31" t="s">
        <v>156</v>
      </c>
      <c r="C148" s="32" t="s">
        <v>157</v>
      </c>
      <c r="D148" s="58">
        <f>D149</f>
        <v>9272700</v>
      </c>
      <c r="E148" s="58">
        <f t="shared" ref="E148:F148" si="158">E149</f>
        <v>1840500</v>
      </c>
      <c r="F148" s="58">
        <f t="shared" si="158"/>
        <v>11113200</v>
      </c>
      <c r="G148" s="58">
        <f>G149</f>
        <v>12981700</v>
      </c>
      <c r="H148" s="58">
        <f t="shared" ref="H148:I148" si="159">H149</f>
        <v>0</v>
      </c>
      <c r="I148" s="58">
        <f t="shared" si="159"/>
        <v>12981700</v>
      </c>
      <c r="J148" s="58">
        <f>J149</f>
        <v>14836300</v>
      </c>
      <c r="K148" s="58">
        <f t="shared" ref="K148:L148" si="160">K149</f>
        <v>0</v>
      </c>
      <c r="L148" s="58">
        <f t="shared" si="160"/>
        <v>14836300</v>
      </c>
      <c r="AC148" s="7"/>
    </row>
    <row r="149" spans="2:29" ht="55.15" customHeight="1" x14ac:dyDescent="0.25">
      <c r="B149" s="31" t="s">
        <v>261</v>
      </c>
      <c r="C149" s="32" t="s">
        <v>158</v>
      </c>
      <c r="D149" s="58">
        <v>9272700</v>
      </c>
      <c r="E149" s="58">
        <v>1840500</v>
      </c>
      <c r="F149" s="33">
        <f>D149+E149</f>
        <v>11113200</v>
      </c>
      <c r="G149" s="58">
        <v>12981700</v>
      </c>
      <c r="H149" s="58">
        <v>0</v>
      </c>
      <c r="I149" s="33">
        <f>G149+H149</f>
        <v>12981700</v>
      </c>
      <c r="J149" s="58">
        <v>14836300</v>
      </c>
      <c r="K149" s="58">
        <v>0</v>
      </c>
      <c r="L149" s="33">
        <f>J149+K149</f>
        <v>14836300</v>
      </c>
      <c r="AC149" s="7"/>
    </row>
    <row r="150" spans="2:29" ht="45" x14ac:dyDescent="0.25">
      <c r="B150" s="31" t="s">
        <v>159</v>
      </c>
      <c r="C150" s="32" t="s">
        <v>160</v>
      </c>
      <c r="D150" s="58">
        <f>D151</f>
        <v>5260300</v>
      </c>
      <c r="E150" s="58">
        <f t="shared" ref="E150:F150" si="161">SUM(E151)</f>
        <v>0</v>
      </c>
      <c r="F150" s="58">
        <f t="shared" si="161"/>
        <v>5260300</v>
      </c>
      <c r="G150" s="58">
        <f>G151</f>
        <v>5305200</v>
      </c>
      <c r="H150" s="58">
        <f t="shared" ref="H150:I150" si="162">H151</f>
        <v>0</v>
      </c>
      <c r="I150" s="58">
        <f t="shared" si="162"/>
        <v>5305200</v>
      </c>
      <c r="J150" s="58">
        <f>J151</f>
        <v>5473100</v>
      </c>
      <c r="K150" s="58">
        <f t="shared" ref="K150:L150" si="163">K151</f>
        <v>0</v>
      </c>
      <c r="L150" s="58">
        <f t="shared" si="163"/>
        <v>5473100</v>
      </c>
      <c r="AC150" s="7"/>
    </row>
    <row r="151" spans="2:29" ht="45" x14ac:dyDescent="0.25">
      <c r="B151" s="31" t="s">
        <v>262</v>
      </c>
      <c r="C151" s="32" t="s">
        <v>161</v>
      </c>
      <c r="D151" s="58">
        <v>5260300</v>
      </c>
      <c r="E151" s="58">
        <v>0</v>
      </c>
      <c r="F151" s="33">
        <f>D151+E151</f>
        <v>5260300</v>
      </c>
      <c r="G151" s="58">
        <v>5305200</v>
      </c>
      <c r="H151" s="58">
        <v>0</v>
      </c>
      <c r="I151" s="33">
        <f>G151+H151</f>
        <v>5305200</v>
      </c>
      <c r="J151" s="58">
        <v>5473100</v>
      </c>
      <c r="K151" s="58">
        <v>0</v>
      </c>
      <c r="L151" s="33">
        <f>J151+K151</f>
        <v>5473100</v>
      </c>
      <c r="AC151" s="7"/>
    </row>
    <row r="152" spans="2:29" ht="60" x14ac:dyDescent="0.25">
      <c r="B152" s="31" t="s">
        <v>162</v>
      </c>
      <c r="C152" s="32" t="s">
        <v>163</v>
      </c>
      <c r="D152" s="58">
        <f>D153</f>
        <v>7200</v>
      </c>
      <c r="E152" s="58">
        <f t="shared" ref="E152:F152" si="164">SUM(E153)</f>
        <v>0</v>
      </c>
      <c r="F152" s="58">
        <f t="shared" si="164"/>
        <v>7200</v>
      </c>
      <c r="G152" s="58">
        <f>G153</f>
        <v>9800</v>
      </c>
      <c r="H152" s="58">
        <f t="shared" ref="H152:I152" si="165">H153</f>
        <v>0</v>
      </c>
      <c r="I152" s="58">
        <f t="shared" si="165"/>
        <v>9800</v>
      </c>
      <c r="J152" s="58">
        <f>J153</f>
        <v>51800</v>
      </c>
      <c r="K152" s="58">
        <f t="shared" ref="K152:L152" si="166">K153</f>
        <v>0</v>
      </c>
      <c r="L152" s="58">
        <f t="shared" si="166"/>
        <v>51800</v>
      </c>
      <c r="AC152" s="7"/>
    </row>
    <row r="153" spans="2:29" ht="75" x14ac:dyDescent="0.25">
      <c r="B153" s="31" t="s">
        <v>263</v>
      </c>
      <c r="C153" s="32" t="s">
        <v>164</v>
      </c>
      <c r="D153" s="58">
        <v>7200</v>
      </c>
      <c r="E153" s="58">
        <v>0</v>
      </c>
      <c r="F153" s="33">
        <f>D153+E153</f>
        <v>7200</v>
      </c>
      <c r="G153" s="58">
        <v>9800</v>
      </c>
      <c r="H153" s="58">
        <v>0</v>
      </c>
      <c r="I153" s="33">
        <f>G153+H153</f>
        <v>9800</v>
      </c>
      <c r="J153" s="58">
        <v>51800</v>
      </c>
      <c r="K153" s="58">
        <v>0</v>
      </c>
      <c r="L153" s="33">
        <f>J153+K153</f>
        <v>51800</v>
      </c>
      <c r="AC153" s="7"/>
    </row>
    <row r="154" spans="2:29" ht="60" x14ac:dyDescent="0.25">
      <c r="B154" s="31" t="s">
        <v>151</v>
      </c>
      <c r="C154" s="32" t="s">
        <v>152</v>
      </c>
      <c r="D154" s="58">
        <f>D155</f>
        <v>2835100</v>
      </c>
      <c r="E154" s="58">
        <f>E155</f>
        <v>0</v>
      </c>
      <c r="F154" s="58">
        <f>F155</f>
        <v>2835100</v>
      </c>
      <c r="G154" s="58">
        <f>G155</f>
        <v>2835100</v>
      </c>
      <c r="H154" s="58">
        <f t="shared" ref="H154:I154" si="167">H155</f>
        <v>0</v>
      </c>
      <c r="I154" s="58">
        <f t="shared" si="167"/>
        <v>2835100</v>
      </c>
      <c r="J154" s="58">
        <f>J155</f>
        <v>2835100</v>
      </c>
      <c r="K154" s="58">
        <f t="shared" ref="K154:L154" si="168">K155</f>
        <v>0</v>
      </c>
      <c r="L154" s="58">
        <f t="shared" si="168"/>
        <v>2835100</v>
      </c>
      <c r="AC154" s="7"/>
    </row>
    <row r="155" spans="2:29" ht="58.9" customHeight="1" x14ac:dyDescent="0.25">
      <c r="B155" s="60" t="s">
        <v>265</v>
      </c>
      <c r="C155" s="32" t="s">
        <v>153</v>
      </c>
      <c r="D155" s="58">
        <v>2835100</v>
      </c>
      <c r="E155" s="58">
        <v>0</v>
      </c>
      <c r="F155" s="33">
        <f>D155+E155</f>
        <v>2835100</v>
      </c>
      <c r="G155" s="58">
        <v>2835100</v>
      </c>
      <c r="H155" s="58">
        <v>0</v>
      </c>
      <c r="I155" s="33">
        <f>G155+H155</f>
        <v>2835100</v>
      </c>
      <c r="J155" s="58">
        <v>2835100</v>
      </c>
      <c r="K155" s="58">
        <v>0</v>
      </c>
      <c r="L155" s="33">
        <f>J155+K155</f>
        <v>2835100</v>
      </c>
      <c r="AC155" s="7"/>
    </row>
    <row r="156" spans="2:29" ht="75" x14ac:dyDescent="0.25">
      <c r="B156" s="31" t="s">
        <v>238</v>
      </c>
      <c r="C156" s="32" t="s">
        <v>154</v>
      </c>
      <c r="D156" s="58">
        <f>D157</f>
        <v>1890000</v>
      </c>
      <c r="E156" s="58">
        <f t="shared" ref="E156:F156" si="169">E157</f>
        <v>0</v>
      </c>
      <c r="F156" s="58">
        <f t="shared" si="169"/>
        <v>1890000</v>
      </c>
      <c r="G156" s="58">
        <f>G157</f>
        <v>1890000</v>
      </c>
      <c r="H156" s="58">
        <f t="shared" ref="H156:I156" si="170">H157</f>
        <v>0</v>
      </c>
      <c r="I156" s="58">
        <f t="shared" si="170"/>
        <v>1890000</v>
      </c>
      <c r="J156" s="58">
        <f>J157</f>
        <v>1890000</v>
      </c>
      <c r="K156" s="58">
        <f t="shared" ref="K156:L156" si="171">K157</f>
        <v>0</v>
      </c>
      <c r="L156" s="58">
        <f t="shared" si="171"/>
        <v>1890000</v>
      </c>
      <c r="AC156" s="7"/>
    </row>
    <row r="157" spans="2:29" ht="67.900000000000006" customHeight="1" x14ac:dyDescent="0.25">
      <c r="B157" s="60" t="s">
        <v>264</v>
      </c>
      <c r="C157" s="32" t="s">
        <v>155</v>
      </c>
      <c r="D157" s="58">
        <v>1890000</v>
      </c>
      <c r="E157" s="58">
        <v>0</v>
      </c>
      <c r="F157" s="33">
        <f>D157+E157</f>
        <v>1890000</v>
      </c>
      <c r="G157" s="58">
        <v>1890000</v>
      </c>
      <c r="H157" s="58">
        <v>0</v>
      </c>
      <c r="I157" s="33">
        <f>G157+H157</f>
        <v>1890000</v>
      </c>
      <c r="J157" s="58">
        <v>1890000</v>
      </c>
      <c r="K157" s="58">
        <v>0</v>
      </c>
      <c r="L157" s="33">
        <f>J157+K157</f>
        <v>1890000</v>
      </c>
      <c r="AC157" s="7"/>
    </row>
    <row r="158" spans="2:29" ht="30" x14ac:dyDescent="0.25">
      <c r="B158" s="60" t="s">
        <v>239</v>
      </c>
      <c r="C158" s="32" t="s">
        <v>240</v>
      </c>
      <c r="D158" s="58">
        <f>D159</f>
        <v>624200</v>
      </c>
      <c r="E158" s="58">
        <f t="shared" ref="E158:F158" si="172">E159</f>
        <v>0</v>
      </c>
      <c r="F158" s="58">
        <f t="shared" si="172"/>
        <v>624200</v>
      </c>
      <c r="G158" s="58">
        <f>G159</f>
        <v>0</v>
      </c>
      <c r="H158" s="58">
        <f t="shared" ref="H158:I158" si="173">H159</f>
        <v>0</v>
      </c>
      <c r="I158" s="58">
        <f t="shared" si="173"/>
        <v>0</v>
      </c>
      <c r="J158" s="58">
        <f>J159</f>
        <v>0</v>
      </c>
      <c r="K158" s="58">
        <f t="shared" ref="K158:L158" si="174">K159</f>
        <v>0</v>
      </c>
      <c r="L158" s="58">
        <f t="shared" si="174"/>
        <v>0</v>
      </c>
      <c r="AC158" s="7"/>
    </row>
    <row r="159" spans="2:29" ht="30" x14ac:dyDescent="0.25">
      <c r="B159" s="60" t="s">
        <v>266</v>
      </c>
      <c r="C159" s="32" t="s">
        <v>241</v>
      </c>
      <c r="D159" s="58">
        <v>624200</v>
      </c>
      <c r="E159" s="58">
        <v>0</v>
      </c>
      <c r="F159" s="33">
        <f>D159+E159</f>
        <v>624200</v>
      </c>
      <c r="G159" s="58">
        <v>0</v>
      </c>
      <c r="H159" s="58">
        <v>0</v>
      </c>
      <c r="I159" s="33">
        <f>G159+H159</f>
        <v>0</v>
      </c>
      <c r="J159" s="58">
        <v>0</v>
      </c>
      <c r="K159" s="58">
        <v>0</v>
      </c>
      <c r="L159" s="33">
        <f>J159+K159</f>
        <v>0</v>
      </c>
      <c r="AC159" s="7"/>
    </row>
    <row r="160" spans="2:29" ht="30" x14ac:dyDescent="0.25">
      <c r="B160" s="31" t="s">
        <v>165</v>
      </c>
      <c r="C160" s="32" t="s">
        <v>166</v>
      </c>
      <c r="D160" s="58">
        <f>D161+D162</f>
        <v>5350900</v>
      </c>
      <c r="E160" s="58">
        <f t="shared" ref="E160:F160" si="175">SUM(E161:E162)</f>
        <v>0</v>
      </c>
      <c r="F160" s="58">
        <f t="shared" si="175"/>
        <v>5350900</v>
      </c>
      <c r="G160" s="58">
        <f>SUM(G161:G162)</f>
        <v>5440700</v>
      </c>
      <c r="H160" s="58">
        <f t="shared" ref="H160:I160" si="176">SUM(H161:H162)</f>
        <v>0</v>
      </c>
      <c r="I160" s="58">
        <f t="shared" si="176"/>
        <v>5440700</v>
      </c>
      <c r="J160" s="58">
        <f>SUM(J161:J162)</f>
        <v>5577500</v>
      </c>
      <c r="K160" s="58">
        <f t="shared" ref="K160:L160" si="177">SUM(K161:K162)</f>
        <v>0</v>
      </c>
      <c r="L160" s="58">
        <f t="shared" si="177"/>
        <v>5577500</v>
      </c>
      <c r="AC160" s="7"/>
    </row>
    <row r="161" spans="2:29" ht="45" x14ac:dyDescent="0.25">
      <c r="B161" s="31" t="s">
        <v>267</v>
      </c>
      <c r="C161" s="32" t="s">
        <v>167</v>
      </c>
      <c r="D161" s="58">
        <v>4274700</v>
      </c>
      <c r="E161" s="58">
        <v>0</v>
      </c>
      <c r="F161" s="33">
        <f>D161+E161</f>
        <v>4274700</v>
      </c>
      <c r="G161" s="58">
        <v>4364500</v>
      </c>
      <c r="H161" s="58">
        <v>0</v>
      </c>
      <c r="I161" s="33">
        <f>G161+H161</f>
        <v>4364500</v>
      </c>
      <c r="J161" s="58">
        <v>4501300</v>
      </c>
      <c r="K161" s="58">
        <v>0</v>
      </c>
      <c r="L161" s="33">
        <f>J161+K161</f>
        <v>4501300</v>
      </c>
      <c r="AC161" s="7"/>
    </row>
    <row r="162" spans="2:29" ht="45" x14ac:dyDescent="0.25">
      <c r="B162" s="31" t="s">
        <v>267</v>
      </c>
      <c r="C162" s="32" t="s">
        <v>167</v>
      </c>
      <c r="D162" s="58">
        <v>1076200</v>
      </c>
      <c r="E162" s="58">
        <v>0</v>
      </c>
      <c r="F162" s="33">
        <f>D162+E162</f>
        <v>1076200</v>
      </c>
      <c r="G162" s="58">
        <v>1076200</v>
      </c>
      <c r="H162" s="58">
        <v>0</v>
      </c>
      <c r="I162" s="33">
        <f>G162+H162</f>
        <v>1076200</v>
      </c>
      <c r="J162" s="58">
        <v>1076200</v>
      </c>
      <c r="K162" s="58">
        <v>0</v>
      </c>
      <c r="L162" s="33">
        <f>J162+K162</f>
        <v>1076200</v>
      </c>
      <c r="AC162" s="7"/>
    </row>
    <row r="163" spans="2:29" ht="24" customHeight="1" x14ac:dyDescent="0.25">
      <c r="B163" s="61" t="s">
        <v>242</v>
      </c>
      <c r="C163" s="62" t="s">
        <v>168</v>
      </c>
      <c r="D163" s="53">
        <f>D166+D164</f>
        <v>3336200</v>
      </c>
      <c r="E163" s="53">
        <f t="shared" ref="E163:L163" si="178">E166+E164</f>
        <v>13011700</v>
      </c>
      <c r="F163" s="53">
        <f t="shared" si="178"/>
        <v>16347900</v>
      </c>
      <c r="G163" s="53">
        <f t="shared" si="178"/>
        <v>1651000</v>
      </c>
      <c r="H163" s="53">
        <f t="shared" si="178"/>
        <v>39185000</v>
      </c>
      <c r="I163" s="53">
        <f t="shared" si="178"/>
        <v>40836000</v>
      </c>
      <c r="J163" s="53">
        <f t="shared" si="178"/>
        <v>1711500</v>
      </c>
      <c r="K163" s="53">
        <f t="shared" si="178"/>
        <v>39185000</v>
      </c>
      <c r="L163" s="53">
        <f t="shared" si="178"/>
        <v>40896500</v>
      </c>
      <c r="AC163" s="7"/>
    </row>
    <row r="164" spans="2:29" ht="72" x14ac:dyDescent="0.25">
      <c r="B164" s="61" t="s">
        <v>284</v>
      </c>
      <c r="C164" s="62" t="s">
        <v>283</v>
      </c>
      <c r="D164" s="63">
        <f>D165</f>
        <v>0</v>
      </c>
      <c r="E164" s="63">
        <f t="shared" ref="E164:L164" si="179">E165</f>
        <v>13061700</v>
      </c>
      <c r="F164" s="63">
        <f t="shared" si="179"/>
        <v>13061700</v>
      </c>
      <c r="G164" s="63">
        <f t="shared" si="179"/>
        <v>0</v>
      </c>
      <c r="H164" s="63">
        <f t="shared" si="179"/>
        <v>39185000</v>
      </c>
      <c r="I164" s="63">
        <f t="shared" si="179"/>
        <v>39185000</v>
      </c>
      <c r="J164" s="63">
        <f t="shared" si="179"/>
        <v>0</v>
      </c>
      <c r="K164" s="63">
        <f t="shared" si="179"/>
        <v>39185000</v>
      </c>
      <c r="L164" s="63">
        <f t="shared" si="179"/>
        <v>39185000</v>
      </c>
      <c r="AC164" s="7"/>
    </row>
    <row r="165" spans="2:29" ht="75" x14ac:dyDescent="0.25">
      <c r="B165" s="64" t="s">
        <v>285</v>
      </c>
      <c r="C165" s="65" t="s">
        <v>282</v>
      </c>
      <c r="D165" s="63">
        <v>0</v>
      </c>
      <c r="E165" s="63">
        <v>13061700</v>
      </c>
      <c r="F165" s="33">
        <f>D165+E165</f>
        <v>13061700</v>
      </c>
      <c r="G165" s="63">
        <v>0</v>
      </c>
      <c r="H165" s="63">
        <v>39185000</v>
      </c>
      <c r="I165" s="33">
        <f>G165+H165</f>
        <v>39185000</v>
      </c>
      <c r="J165" s="63">
        <v>0</v>
      </c>
      <c r="K165" s="63">
        <v>39185000</v>
      </c>
      <c r="L165" s="33">
        <f>J165+K165</f>
        <v>39185000</v>
      </c>
      <c r="AC165" s="7"/>
    </row>
    <row r="166" spans="2:29" ht="30" x14ac:dyDescent="0.25">
      <c r="B166" s="66" t="s">
        <v>243</v>
      </c>
      <c r="C166" s="67" t="s">
        <v>244</v>
      </c>
      <c r="D166" s="57">
        <f>D167</f>
        <v>3336200</v>
      </c>
      <c r="E166" s="57">
        <f t="shared" ref="E166:F166" si="180">E167</f>
        <v>-50000</v>
      </c>
      <c r="F166" s="57">
        <f t="shared" si="180"/>
        <v>3286200</v>
      </c>
      <c r="G166" s="57">
        <f>G167</f>
        <v>1651000</v>
      </c>
      <c r="H166" s="57">
        <f t="shared" ref="H166:I166" si="181">H167</f>
        <v>0</v>
      </c>
      <c r="I166" s="57">
        <f t="shared" si="181"/>
        <v>1651000</v>
      </c>
      <c r="J166" s="57">
        <f>J167</f>
        <v>1711500</v>
      </c>
      <c r="K166" s="57">
        <f t="shared" ref="K166:L166" si="182">K167</f>
        <v>0</v>
      </c>
      <c r="L166" s="57">
        <f t="shared" si="182"/>
        <v>1711500</v>
      </c>
      <c r="AC166" s="7"/>
    </row>
    <row r="167" spans="2:29" ht="30" x14ac:dyDescent="0.25">
      <c r="B167" s="68" t="s">
        <v>185</v>
      </c>
      <c r="C167" s="69" t="s">
        <v>169</v>
      </c>
      <c r="D167" s="58">
        <v>3336200</v>
      </c>
      <c r="E167" s="58">
        <v>-50000</v>
      </c>
      <c r="F167" s="33">
        <f>D167+E167</f>
        <v>3286200</v>
      </c>
      <c r="G167" s="58">
        <v>1651000</v>
      </c>
      <c r="H167" s="58">
        <v>0</v>
      </c>
      <c r="I167" s="33">
        <f>G167+H167</f>
        <v>1651000</v>
      </c>
      <c r="J167" s="58">
        <v>1711500</v>
      </c>
      <c r="K167" s="58">
        <v>0</v>
      </c>
      <c r="L167" s="33">
        <f>J167+K167</f>
        <v>1711500</v>
      </c>
    </row>
    <row r="168" spans="2:29" ht="57.75" x14ac:dyDescent="0.25">
      <c r="B168" s="30" t="s">
        <v>186</v>
      </c>
      <c r="C168" s="27" t="s">
        <v>187</v>
      </c>
      <c r="D168" s="53">
        <f t="shared" ref="D168:L168" si="183">D169</f>
        <v>-40826792.75</v>
      </c>
      <c r="E168" s="53">
        <f t="shared" si="183"/>
        <v>-428</v>
      </c>
      <c r="F168" s="53">
        <f t="shared" si="183"/>
        <v>-40827220.75</v>
      </c>
      <c r="G168" s="53">
        <f t="shared" si="183"/>
        <v>0</v>
      </c>
      <c r="H168" s="53">
        <f t="shared" si="183"/>
        <v>0</v>
      </c>
      <c r="I168" s="53">
        <f t="shared" si="183"/>
        <v>0</v>
      </c>
      <c r="J168" s="53">
        <f t="shared" si="183"/>
        <v>0</v>
      </c>
      <c r="K168" s="53">
        <f t="shared" si="183"/>
        <v>0</v>
      </c>
      <c r="L168" s="53">
        <f t="shared" si="183"/>
        <v>0</v>
      </c>
    </row>
    <row r="169" spans="2:29" ht="60" x14ac:dyDescent="0.25">
      <c r="B169" s="31" t="s">
        <v>188</v>
      </c>
      <c r="C169" s="32" t="s">
        <v>189</v>
      </c>
      <c r="D169" s="58">
        <v>-40826792.75</v>
      </c>
      <c r="E169" s="58">
        <v>-428</v>
      </c>
      <c r="F169" s="33">
        <f>D169+E169</f>
        <v>-40827220.75</v>
      </c>
      <c r="G169" s="58">
        <v>0</v>
      </c>
      <c r="H169" s="58">
        <v>0</v>
      </c>
      <c r="I169" s="33">
        <f>G169+H169</f>
        <v>0</v>
      </c>
      <c r="J169" s="58">
        <v>0</v>
      </c>
      <c r="K169" s="58">
        <v>0</v>
      </c>
      <c r="L169" s="33">
        <f>J169+K169</f>
        <v>0</v>
      </c>
    </row>
    <row r="170" spans="2:29" x14ac:dyDescent="0.25">
      <c r="B170" s="30" t="s">
        <v>170</v>
      </c>
      <c r="C170" s="27"/>
      <c r="D170" s="53">
        <f t="shared" ref="D170:J170" si="184">D8+D46+D112</f>
        <v>3562082700.25</v>
      </c>
      <c r="E170" s="53">
        <f t="shared" si="184"/>
        <v>707358033.53999996</v>
      </c>
      <c r="F170" s="53">
        <f t="shared" si="184"/>
        <v>4269479733.79</v>
      </c>
      <c r="G170" s="53">
        <f t="shared" si="184"/>
        <v>3490187300</v>
      </c>
      <c r="H170" s="53">
        <f t="shared" si="184"/>
        <v>74351700</v>
      </c>
      <c r="I170" s="53">
        <f t="shared" si="184"/>
        <v>3564539000</v>
      </c>
      <c r="J170" s="53">
        <f t="shared" si="184"/>
        <v>3160257600</v>
      </c>
      <c r="K170" s="53">
        <f>K8+K46+K112</f>
        <v>74351700</v>
      </c>
      <c r="L170" s="53">
        <f>L8+L46+L112</f>
        <v>3234609300</v>
      </c>
    </row>
    <row r="171" spans="2:29" x14ac:dyDescent="0.25">
      <c r="B171" s="70"/>
      <c r="C171" s="71"/>
      <c r="M171" s="4"/>
      <c r="N171" s="4"/>
    </row>
    <row r="172" spans="2:29" x14ac:dyDescent="0.25">
      <c r="B172" s="70"/>
      <c r="C172" s="71"/>
      <c r="M172" s="4"/>
      <c r="N172" s="4"/>
    </row>
    <row r="173" spans="2:29" x14ac:dyDescent="0.25">
      <c r="B173" s="70"/>
      <c r="C173" s="71"/>
      <c r="M173" s="4"/>
      <c r="N173" s="4"/>
    </row>
    <row r="174" spans="2:29" x14ac:dyDescent="0.25">
      <c r="B174" s="70"/>
      <c r="C174" s="71"/>
      <c r="M174" s="4"/>
      <c r="N174" s="4"/>
    </row>
    <row r="175" spans="2:29" x14ac:dyDescent="0.25">
      <c r="B175" s="70"/>
      <c r="C175" s="71"/>
      <c r="M175" s="4"/>
      <c r="N175" s="4"/>
    </row>
    <row r="176" spans="2:29" x14ac:dyDescent="0.25">
      <c r="B176" s="70"/>
      <c r="C176" s="71"/>
      <c r="M176" s="4"/>
      <c r="N176" s="4"/>
    </row>
  </sheetData>
  <mergeCells count="6">
    <mergeCell ref="B3:J3"/>
    <mergeCell ref="B5:B6"/>
    <mergeCell ref="C5:C6"/>
    <mergeCell ref="D5:F5"/>
    <mergeCell ref="G5:I5"/>
    <mergeCell ref="J5:L5"/>
  </mergeCells>
  <printOptions horizontalCentered="1"/>
  <pageMargins left="0.39370078740157483" right="0.39370078740157483" top="0.59055118110236227" bottom="0.39370078740157483" header="0.39370078740157483" footer="0.39370078740157483"/>
  <pageSetup paperSize="9" scale="59" firstPageNumber="377" fitToHeight="0" orientation="landscape" useFirstPageNumber="1" r:id="rId1"/>
  <headerFooter>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vt:lpstr>
      <vt:lpstr>'1'!Заголовки_для_печати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 Гроховская</dc:creator>
  <cp:lastModifiedBy>Сергей Медведев</cp:lastModifiedBy>
  <cp:lastPrinted>2020-04-07T09:02:16Z</cp:lastPrinted>
  <dcterms:created xsi:type="dcterms:W3CDTF">2019-02-11T06:40:32Z</dcterms:created>
  <dcterms:modified xsi:type="dcterms:W3CDTF">2020-04-07T09:02:18Z</dcterms:modified>
</cp:coreProperties>
</file>